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RZ\Desktop\20.04.2026\K0420_1136733020258_Финплан_66\"/>
    </mc:Choice>
  </mc:AlternateContent>
  <xr:revisionPtr revIDLastSave="0" documentId="13_ncr:1_{50324BE4-A960-4584-880D-C66FEB51727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" sheetId="13" r:id="rId1"/>
  </sheets>
  <definedNames>
    <definedName name="_xlnm._FilterDatabase" localSheetId="0" hidden="1">'1'!$A$16:$R$463</definedName>
    <definedName name="_xlnm.Print_Titles" localSheetId="0">'1'!$14:$16</definedName>
    <definedName name="_xlnm.Print_Area" localSheetId="0">'1'!$A$1:$R$463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382" i="13" l="1"/>
  <c r="Q382" i="13"/>
  <c r="R440" i="13"/>
  <c r="Q440" i="13"/>
  <c r="Q439" i="13"/>
  <c r="R438" i="13"/>
  <c r="Q438" i="13"/>
  <c r="R434" i="13"/>
  <c r="Q434" i="13"/>
  <c r="R413" i="13"/>
  <c r="Q413" i="13"/>
  <c r="R407" i="13"/>
  <c r="Q407" i="13"/>
  <c r="R406" i="13"/>
  <c r="Q406" i="13"/>
  <c r="R405" i="13"/>
  <c r="R401" i="13"/>
  <c r="R389" i="13"/>
  <c r="Q389" i="13"/>
  <c r="R383" i="13"/>
  <c r="Q383" i="13"/>
  <c r="R381" i="13"/>
  <c r="Q381" i="13"/>
  <c r="R380" i="13"/>
  <c r="Q380" i="13"/>
  <c r="R351" i="13"/>
  <c r="Q351" i="13"/>
  <c r="R347" i="13"/>
  <c r="Q347" i="13"/>
  <c r="R311" i="13"/>
  <c r="Q311" i="13"/>
  <c r="R309" i="13"/>
  <c r="Q309" i="13"/>
  <c r="R305" i="13"/>
  <c r="Q305" i="13"/>
  <c r="R303" i="13"/>
  <c r="Q303" i="13"/>
  <c r="R297" i="13"/>
  <c r="Q297" i="13"/>
  <c r="R289" i="13"/>
  <c r="Q289" i="13"/>
  <c r="R287" i="13"/>
  <c r="Q287" i="13"/>
  <c r="R275" i="13"/>
  <c r="Q275" i="13"/>
  <c r="R271" i="13"/>
  <c r="Q271" i="13"/>
  <c r="R260" i="13"/>
  <c r="Q260" i="13"/>
  <c r="R256" i="13"/>
  <c r="Q256" i="13"/>
  <c r="R250" i="13"/>
  <c r="Q250" i="13"/>
  <c r="R249" i="13"/>
  <c r="Q249" i="13"/>
  <c r="R248" i="13"/>
  <c r="Q248" i="13"/>
  <c r="R221" i="13"/>
  <c r="Q221" i="13"/>
  <c r="R217" i="13"/>
  <c r="Q217" i="13"/>
  <c r="R216" i="13"/>
  <c r="Q216" i="13"/>
  <c r="R208" i="13"/>
  <c r="Q208" i="13"/>
  <c r="R206" i="13"/>
  <c r="Q206" i="13"/>
  <c r="R205" i="13"/>
  <c r="Q205" i="13"/>
  <c r="R204" i="13"/>
  <c r="Q204" i="13"/>
  <c r="R203" i="13"/>
  <c r="Q203" i="13"/>
  <c r="R202" i="13"/>
  <c r="Q202" i="13"/>
  <c r="R201" i="13"/>
  <c r="Q201" i="13"/>
  <c r="R200" i="13"/>
  <c r="Q200" i="13"/>
  <c r="R196" i="13"/>
  <c r="Q196" i="13"/>
  <c r="R193" i="13"/>
  <c r="Q193" i="13"/>
  <c r="R191" i="13"/>
  <c r="Q191" i="13"/>
  <c r="R190" i="13"/>
  <c r="Q190" i="13"/>
  <c r="R181" i="13"/>
  <c r="Q181" i="13"/>
  <c r="R179" i="13"/>
  <c r="Q179" i="13"/>
  <c r="R173" i="13"/>
  <c r="Q173" i="13"/>
  <c r="R166" i="13"/>
  <c r="Q166" i="13"/>
  <c r="R164" i="13"/>
  <c r="Q164" i="13"/>
  <c r="R161" i="13"/>
  <c r="Q161" i="13"/>
  <c r="R160" i="13"/>
  <c r="Q160" i="13"/>
  <c r="R159" i="13"/>
  <c r="Q159" i="13"/>
  <c r="R153" i="13"/>
  <c r="Q153" i="13"/>
  <c r="R151" i="13"/>
  <c r="Q151" i="13"/>
  <c r="R145" i="13"/>
  <c r="Q145" i="13"/>
  <c r="R144" i="13"/>
  <c r="Q144" i="13"/>
  <c r="R136" i="13"/>
  <c r="Q136" i="13"/>
  <c r="R138" i="13"/>
  <c r="Q138" i="13"/>
  <c r="R130" i="13"/>
  <c r="Q130" i="13"/>
  <c r="R129" i="13"/>
  <c r="Q129" i="13"/>
  <c r="R123" i="13"/>
  <c r="Q123" i="13"/>
  <c r="R121" i="13"/>
  <c r="Q121" i="13"/>
  <c r="R115" i="13"/>
  <c r="Q115" i="13"/>
  <c r="R112" i="13"/>
  <c r="Q112" i="13"/>
  <c r="R107" i="13"/>
  <c r="Q107" i="13"/>
  <c r="R105" i="13"/>
  <c r="Q105" i="13"/>
  <c r="R102" i="13"/>
  <c r="Q102" i="13"/>
  <c r="R97" i="13"/>
  <c r="Q97" i="13"/>
  <c r="R96" i="13"/>
  <c r="Q96" i="13"/>
  <c r="R95" i="13"/>
  <c r="Q95" i="13"/>
  <c r="R89" i="13"/>
  <c r="Q89" i="13"/>
  <c r="R87" i="13"/>
  <c r="Q87" i="13"/>
  <c r="R81" i="13"/>
  <c r="Q81" i="13"/>
  <c r="R80" i="13"/>
  <c r="Q80" i="13"/>
  <c r="R75" i="13"/>
  <c r="Q75" i="13"/>
  <c r="R74" i="13"/>
  <c r="Q74" i="13"/>
  <c r="R73" i="13"/>
  <c r="Q73" i="13"/>
  <c r="R72" i="13"/>
  <c r="Q72" i="13"/>
  <c r="R71" i="13"/>
  <c r="Q71" i="13"/>
  <c r="R70" i="13"/>
  <c r="Q70" i="13"/>
  <c r="R65" i="13"/>
  <c r="Q65" i="13"/>
  <c r="R64" i="13"/>
  <c r="Q64" i="13"/>
  <c r="R63" i="13"/>
  <c r="Q63" i="13"/>
  <c r="R62" i="13"/>
  <c r="Q62" i="13"/>
  <c r="R57" i="13"/>
  <c r="Q57" i="13"/>
  <c r="R55" i="13"/>
  <c r="Q55" i="13"/>
  <c r="R52" i="13"/>
  <c r="Q52" i="13"/>
  <c r="R51" i="13"/>
  <c r="Q51" i="13"/>
  <c r="R50" i="13"/>
  <c r="Q50" i="13"/>
  <c r="R48" i="13"/>
  <c r="Q48" i="13"/>
  <c r="R47" i="13"/>
  <c r="Q47" i="13"/>
  <c r="R41" i="13"/>
  <c r="Q41" i="13"/>
  <c r="R39" i="13"/>
  <c r="Q39" i="13"/>
  <c r="R33" i="13"/>
  <c r="Q33" i="13"/>
  <c r="R32" i="13"/>
  <c r="Q32" i="13"/>
  <c r="R26" i="13"/>
  <c r="Q26" i="13"/>
  <c r="R24" i="13"/>
  <c r="Q24" i="13"/>
  <c r="R18" i="13"/>
  <c r="Q18" i="13"/>
  <c r="Q167" i="13" l="1"/>
  <c r="R167" i="13"/>
  <c r="Q168" i="13"/>
  <c r="R168" i="13"/>
  <c r="Q169" i="13"/>
  <c r="R169" i="13"/>
  <c r="Q170" i="13"/>
  <c r="R170" i="13"/>
  <c r="Q171" i="13"/>
  <c r="R171" i="13"/>
</calcChain>
</file>

<file path=xl/sharedStrings.xml><?xml version="1.0" encoding="utf-8"?>
<sst xmlns="http://schemas.openxmlformats.org/spreadsheetml/2006/main" count="3149" uniqueCount="744">
  <si>
    <t>№ п/п</t>
  </si>
  <si>
    <t>Показатель</t>
  </si>
  <si>
    <t>Остаток денежных средств на начало периода</t>
  </si>
  <si>
    <t>Остаток денежных средств на конец периода</t>
  </si>
  <si>
    <t>Управленческие расходы</t>
  </si>
  <si>
    <t>Направления использования чистой прибыли</t>
  </si>
  <si>
    <t>Резервный фонд</t>
  </si>
  <si>
    <t>Выплата дивидендов</t>
  </si>
  <si>
    <t>I</t>
  </si>
  <si>
    <t>1.1</t>
  </si>
  <si>
    <t>1.2</t>
  </si>
  <si>
    <t>II</t>
  </si>
  <si>
    <t>1.3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</si>
  <si>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</si>
  <si>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</si>
  <si>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</si>
  <si>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</si>
  <si>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</si>
  <si>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</si>
  <si>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</si>
  <si>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</si>
  <si>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</si>
  <si>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</si>
  <si>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</si>
  <si>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</si>
  <si>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</si>
  <si>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</si>
  <si>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</si>
  <si>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</si>
  <si>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</si>
  <si>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</si>
  <si>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</si>
  <si>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</si>
  <si>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</si>
  <si>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</si>
  <si>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</si>
  <si>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</si>
  <si>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</si>
  <si>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</si>
  <si>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</si>
  <si>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</si>
  <si>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</si>
  <si>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</si>
  <si>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</si>
  <si>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</si>
  <si>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</si>
  <si>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</si>
  <si>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</si>
  <si>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</si>
  <si>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</si>
  <si>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на рефинансирование кредитов и займов</t>
  </si>
  <si>
    <t>из нее просроченная</t>
  </si>
  <si>
    <t>8.3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</si>
  <si>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</si>
  <si>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</si>
  <si>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</si>
  <si>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</si>
  <si>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</si>
  <si>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</si>
  <si>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</si>
  <si>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</si>
  <si>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</si>
  <si>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1.6</t>
  </si>
  <si>
    <t>2.4.1</t>
  </si>
  <si>
    <t>2.5.1</t>
  </si>
  <si>
    <t>Факт</t>
  </si>
  <si>
    <t>Прибыль, направляемая на инвестиции, в том числе:</t>
  </si>
  <si>
    <t>1.1.1</t>
  </si>
  <si>
    <t>1.1.2</t>
  </si>
  <si>
    <t>1.1.3</t>
  </si>
  <si>
    <t>от технологического присоединения, в том числе</t>
  </si>
  <si>
    <t>1.2.1</t>
  </si>
  <si>
    <t>1.2.2</t>
  </si>
  <si>
    <t>1.2.3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</si>
  <si>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</si>
  <si>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</si>
  <si>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</si>
  <si>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</si>
  <si>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</si>
  <si>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Использование лизинга</t>
  </si>
  <si>
    <t>Прочие привлеченные средства</t>
  </si>
  <si>
    <t>-</t>
  </si>
  <si>
    <t>Прочие собственные средства всего, в том числе:</t>
  </si>
  <si>
    <t>прочая прибыль</t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</si>
  <si>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</si>
  <si>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</si>
  <si>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</si>
  <si>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</si>
  <si>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</si>
  <si>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</si>
  <si>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</si>
  <si>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</si>
  <si>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</si>
  <si>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</si>
  <si>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</si>
  <si>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</si>
  <si>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</si>
  <si>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</si>
  <si>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</si>
  <si>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</si>
  <si>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</si>
  <si>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</si>
  <si>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</si>
  <si>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</si>
  <si>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</si>
  <si>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</si>
  <si>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</si>
  <si>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</si>
  <si>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</si>
  <si>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</si>
  <si>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</si>
  <si>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</si>
  <si>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</si>
  <si>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</si>
  <si>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</si>
  <si>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</si>
  <si>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</si>
  <si>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</si>
  <si>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</si>
  <si>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</si>
  <si>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</si>
  <si>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</si>
  <si>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</si>
  <si>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</si>
  <si>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</si>
  <si>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</si>
  <si>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</si>
  <si>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</si>
  <si>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</si>
  <si>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</si>
  <si>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</si>
  <si>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</si>
  <si>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</si>
  <si>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</si>
  <si>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</si>
  <si>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</si>
  <si>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</si>
  <si>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</si>
  <si>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</si>
  <si>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</si>
  <si>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</si>
  <si>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</si>
  <si>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</si>
  <si>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</si>
  <si>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</si>
  <si>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</si>
  <si>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</si>
  <si>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</si>
  <si>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</si>
  <si>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</si>
  <si>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</si>
  <si>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</si>
  <si>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</si>
  <si>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</si>
  <si>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</si>
  <si>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x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</si>
  <si>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</si>
  <si>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</si>
  <si>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</si>
  <si>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</si>
  <si>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</si>
  <si>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</si>
  <si>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</si>
  <si>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</si>
  <si>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</si>
  <si>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</si>
  <si>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</si>
  <si>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</si>
  <si>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</si>
  <si>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</si>
  <si>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</si>
  <si>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</si>
  <si>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</si>
  <si>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</si>
  <si>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</si>
  <si>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</si>
  <si>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</si>
  <si>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</si>
  <si>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</si>
  <si>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</si>
  <si>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</si>
  <si>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</si>
  <si>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</si>
  <si>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</si>
  <si>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</si>
  <si>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</si>
  <si>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</si>
  <si>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</si>
  <si>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</si>
  <si>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</si>
  <si>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</si>
  <si>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</si>
  <si>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</si>
  <si>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</si>
  <si>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</si>
  <si>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</si>
  <si>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</si>
  <si>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</si>
  <si>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</si>
  <si>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</si>
  <si>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</si>
  <si>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</si>
  <si>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</si>
  <si>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</si>
  <si>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</si>
  <si>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</si>
  <si>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</si>
  <si>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</si>
  <si>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</si>
  <si>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</si>
  <si>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</si>
  <si>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</si>
  <si>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</si>
  <si>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</si>
  <si>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</si>
  <si>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</si>
  <si>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</si>
  <si>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</si>
  <si>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</si>
  <si>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</si>
  <si>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</si>
  <si>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</si>
  <si>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</si>
  <si>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</si>
  <si>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</si>
  <si>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</si>
  <si>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</si>
  <si>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</si>
  <si>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</si>
  <si>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</si>
  <si>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</si>
  <si>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</si>
  <si>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</si>
  <si>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</si>
  <si>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</si>
  <si>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</si>
  <si>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</si>
  <si>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</si>
  <si>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</si>
  <si>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</si>
  <si>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</si>
  <si>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</si>
  <si>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</si>
  <si>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</si>
  <si>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</si>
  <si>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</si>
  <si>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</si>
  <si>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</si>
  <si>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</si>
  <si>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</si>
  <si>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</si>
  <si>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</si>
  <si>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</si>
  <si>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</si>
  <si>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</si>
  <si>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</si>
  <si>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</si>
  <si>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</si>
  <si>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</si>
  <si>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</si>
  <si>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</si>
  <si>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</si>
  <si>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</si>
  <si>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</si>
  <si>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</si>
  <si>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</si>
  <si>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</si>
  <si>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</si>
  <si>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</si>
  <si>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</si>
  <si>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</si>
  <si>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</si>
  <si>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</si>
  <si>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</si>
  <si>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</si>
  <si>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</si>
  <si>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</si>
  <si>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</si>
  <si>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</si>
  <si>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</si>
  <si>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</si>
  <si>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</si>
  <si>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</si>
  <si>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</si>
  <si>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</si>
  <si>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</si>
  <si>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</si>
  <si>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</si>
  <si>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</si>
  <si>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</si>
  <si>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</si>
  <si>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</si>
  <si>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</si>
  <si>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</si>
  <si>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</si>
  <si>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</si>
  <si>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</si>
  <si>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</si>
  <si>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</si>
  <si>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</si>
  <si>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</si>
  <si>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</si>
  <si>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</si>
  <si>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</si>
  <si>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</si>
  <si>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</si>
  <si>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</si>
  <si>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</si>
  <si>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</si>
  <si>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</si>
  <si>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</si>
  <si>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</si>
  <si>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</si>
  <si>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</si>
  <si>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</si>
  <si>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</si>
  <si>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</si>
  <si>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</si>
  <si>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</si>
  <si>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</si>
  <si>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</si>
  <si>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</si>
  <si>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</si>
  <si>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</si>
  <si>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</si>
  <si>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</si>
  <si>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</si>
  <si>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</si>
  <si>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</si>
  <si>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</si>
  <si>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</si>
  <si>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</si>
  <si>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</si>
  <si>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</si>
  <si>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</si>
  <si>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</si>
  <si>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</si>
  <si>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</si>
  <si>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</si>
  <si>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</si>
  <si>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</si>
  <si>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</si>
  <si>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</si>
  <si>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</si>
  <si>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</si>
  <si>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</si>
  <si>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</si>
  <si>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</si>
  <si>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</si>
  <si>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</si>
  <si>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</si>
  <si>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</si>
  <si>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</si>
  <si>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</si>
  <si>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</si>
  <si>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</si>
  <si>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</si>
  <si>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</si>
  <si>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</si>
  <si>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</si>
  <si>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</si>
  <si>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</si>
  <si>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</si>
  <si>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</si>
  <si>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</si>
  <si>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</si>
  <si>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</si>
  <si>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</si>
  <si>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</si>
  <si>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</si>
  <si>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</si>
  <si>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</si>
  <si>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</si>
  <si>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</si>
  <si>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</si>
  <si>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</si>
  <si>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</si>
  <si>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</si>
  <si>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</si>
  <si>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</si>
  <si>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</si>
  <si>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</si>
  <si>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</si>
  <si>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</si>
  <si>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</si>
  <si>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</si>
  <si>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</si>
  <si>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</si>
  <si>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</si>
  <si>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</si>
  <si>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</si>
  <si>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</si>
  <si>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</si>
  <si>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</si>
  <si>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</si>
  <si>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</si>
  <si>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</si>
  <si>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</si>
  <si>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</si>
  <si>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</si>
  <si>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</si>
  <si>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</si>
  <si>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</si>
  <si>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</si>
  <si>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</si>
  <si>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</si>
  <si>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</si>
  <si>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</si>
  <si>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</si>
  <si>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</si>
  <si>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</si>
  <si>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</si>
  <si>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</si>
  <si>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</si>
  <si>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</si>
  <si>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</si>
  <si>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</si>
  <si>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</si>
  <si>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</si>
  <si>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</si>
  <si>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</si>
  <si>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</si>
  <si>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</si>
  <si>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</si>
  <si>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</si>
  <si>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</si>
  <si>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</si>
  <si>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</si>
  <si>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</si>
  <si>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</si>
  <si>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</si>
  <si>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</si>
  <si>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</si>
  <si>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</si>
  <si>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</si>
  <si>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</si>
  <si>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</si>
  <si>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</si>
  <si>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</si>
  <si>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</si>
  <si>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</si>
  <si>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</si>
  <si>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</si>
  <si>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</si>
  <si>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</si>
  <si>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</si>
  <si>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</si>
  <si>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</si>
  <si>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</si>
  <si>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</si>
  <si>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</si>
  <si>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</si>
  <si>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</si>
  <si>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</si>
  <si>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</si>
  <si>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</si>
  <si>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</si>
  <si>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</si>
  <si>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</si>
  <si>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</si>
  <si>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</si>
  <si>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</si>
  <si>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</si>
  <si>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</si>
  <si>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</si>
  <si>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</si>
  <si>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</si>
  <si>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</si>
  <si>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</si>
  <si>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</si>
  <si>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</si>
  <si>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</si>
  <si>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</si>
  <si>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</si>
  <si>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</si>
  <si>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</si>
  <si>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>23.2.9</t>
  </si>
  <si>
    <t>прочая кредиторская задолженность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</si>
  <si>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</si>
  <si>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</si>
  <si>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</si>
  <si>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</si>
  <si>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</si>
  <si>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</si>
  <si>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</si>
  <si>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</si>
  <si>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</si>
  <si>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</si>
  <si>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</si>
  <si>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</si>
  <si>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</si>
  <si>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</si>
  <si>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</si>
  <si>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</si>
  <si>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</si>
  <si>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</si>
  <si>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</si>
  <si>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</si>
  <si>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</si>
  <si>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</si>
  <si>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</si>
  <si>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</si>
  <si>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</si>
  <si>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</si>
  <si>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</si>
  <si>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</si>
  <si>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</si>
  <si>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</si>
  <si>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</si>
  <si>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</si>
  <si>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</si>
  <si>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</si>
  <si>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</si>
  <si>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</si>
  <si>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</si>
  <si>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</si>
  <si>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</si>
  <si>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</si>
  <si>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</si>
  <si>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</si>
  <si>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</si>
  <si>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</si>
  <si>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</si>
  <si>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</si>
  <si>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</si>
  <si>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</si>
  <si>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</si>
  <si>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</si>
  <si>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</si>
  <si>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</si>
  <si>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</si>
  <si>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</si>
  <si>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</si>
  <si>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</si>
  <si>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</si>
  <si>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</si>
  <si>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</si>
  <si>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1.2.3.7.1</t>
  </si>
  <si>
    <t>1.2.3.7.2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</si>
  <si>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</si>
  <si>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</si>
  <si>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</si>
  <si>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</si>
  <si>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</si>
  <si>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</si>
  <si>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</si>
  <si>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</si>
  <si>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</si>
  <si>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</si>
  <si>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</si>
  <si>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</si>
  <si>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</si>
  <si>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</si>
  <si>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</si>
  <si>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</si>
  <si>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</si>
  <si>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</si>
  <si>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</si>
  <si>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</si>
  <si>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</si>
  <si>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</si>
  <si>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</si>
  <si>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</si>
  <si>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</si>
  <si>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</si>
  <si>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</si>
  <si>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</si>
  <si>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</si>
  <si>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</si>
  <si>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</si>
  <si>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</si>
  <si>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</si>
  <si>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</si>
  <si>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</si>
  <si>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</si>
  <si>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</si>
  <si>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</si>
  <si>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</si>
  <si>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</si>
  <si>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</si>
  <si>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</si>
  <si>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</si>
  <si>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</si>
  <si>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</si>
  <si>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</si>
  <si>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</si>
  <si>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</si>
  <si>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</si>
  <si>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</si>
  <si>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</si>
  <si>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</si>
  <si>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</si>
  <si>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</si>
  <si>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</si>
  <si>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</si>
  <si>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</si>
  <si>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</si>
  <si>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</si>
  <si>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</si>
  <si>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</si>
  <si>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</si>
  <si>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</si>
  <si>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</si>
  <si>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</si>
  <si>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</si>
  <si>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</si>
  <si>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</si>
  <si>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</si>
  <si>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</si>
  <si>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</si>
  <si>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</si>
  <si>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</si>
  <si>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</si>
  <si>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</si>
  <si>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</si>
  <si>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</si>
  <si>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</si>
  <si>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</si>
  <si>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</si>
  <si>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</si>
  <si>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</si>
  <si>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</si>
  <si>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</si>
  <si>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</si>
  <si>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</si>
  <si>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Чистая прибыль (убыток) всего, в том числе:</t>
  </si>
  <si>
    <t>Долг (кредиты и займы) на конец периода, в том числе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</si>
  <si>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</si>
  <si>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</si>
  <si>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</si>
  <si>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</si>
  <si>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Прочие поступления по финансовым операциям</t>
  </si>
  <si>
    <t>Прочие выплаты по финансовым операциям</t>
  </si>
  <si>
    <t>Сальдо денежных средств по инвестиционным операциям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</si>
  <si>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</si>
  <si>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</si>
  <si>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</si>
  <si>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15.1.1</t>
  </si>
  <si>
    <t>15.1.2</t>
  </si>
  <si>
    <t>15.1.3</t>
  </si>
  <si>
    <t>23.3.7.1</t>
  </si>
  <si>
    <t>23.3.7.2</t>
  </si>
  <si>
    <t>23.1.6</t>
  </si>
  <si>
    <t>План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</si>
  <si>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</si>
  <si>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</si>
  <si>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</si>
  <si>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</si>
  <si>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</si>
  <si>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</si>
  <si>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</si>
  <si>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</si>
  <si>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</si>
  <si>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5</t>
  </si>
  <si>
    <t>1.2.3.1.3</t>
  </si>
  <si>
    <t>покупная энергия всего, в том числе:</t>
  </si>
  <si>
    <t>2.4.2</t>
  </si>
  <si>
    <t>2.4.3</t>
  </si>
  <si>
    <t>2.4.4</t>
  </si>
  <si>
    <t>2.4.5</t>
  </si>
  <si>
    <t>Амортизация по капитализируемым ремонтам</t>
  </si>
  <si>
    <t>доходы от восстановления обесценения имущества</t>
  </si>
  <si>
    <t>4.1.5</t>
  </si>
  <si>
    <t>доходы от переоценки финансовых активов</t>
  </si>
  <si>
    <t>4.2.2.1</t>
  </si>
  <si>
    <t>4.2.3.2</t>
  </si>
  <si>
    <t>создание прочих оценочных резервов</t>
  </si>
  <si>
    <t>расходы по обесценению имущества</t>
  </si>
  <si>
    <t>4.2.5</t>
  </si>
  <si>
    <t>расходы от переоценки финансовых активов</t>
  </si>
  <si>
    <t>4.2.6</t>
  </si>
  <si>
    <t>8.4</t>
  </si>
  <si>
    <t>15.3</t>
  </si>
  <si>
    <t>расчеты по обязательствам по аренде</t>
  </si>
  <si>
    <t>23.2.10</t>
  </si>
  <si>
    <t>1.4.3</t>
  </si>
  <si>
    <t>1.4.4</t>
  </si>
  <si>
    <t>прочие</t>
  </si>
  <si>
    <t>3.1.1.1</t>
  </si>
  <si>
    <t>3.1.1.2</t>
  </si>
  <si>
    <t>прибыль от услуг по технологическому присоединению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</si>
  <si>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</si>
  <si>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4.1.6</t>
  </si>
  <si>
    <t>23.2.9.а</t>
  </si>
  <si>
    <t>3.1.4</t>
  </si>
  <si>
    <t xml:space="preserve">Раздел 1. Финансово-экономическая модель деятельности субъекта электроэнергетики </t>
  </si>
  <si>
    <t xml:space="preserve">Раздел 2. Источники финансирования инвестиционной программы субъекта электроэнергетики </t>
  </si>
  <si>
    <t>Амортизация основных средств и нематериальных активов</t>
  </si>
  <si>
    <t>№ пункта</t>
  </si>
  <si>
    <t>Единицы измерения</t>
  </si>
  <si>
    <t>Амортизация прав пользования активами</t>
  </si>
  <si>
    <t>процентные расходы по правам пользования активами</t>
  </si>
  <si>
    <t>Возврат налога на добавленную стоимость</t>
  </si>
  <si>
    <t>от реализации продукции и оказания услуг по регулируемым ценам (тарифам)</t>
  </si>
  <si>
    <t>Поступления от эмиссии акций</t>
  </si>
  <si>
    <t>Амортизация обесценения прав пользования активами</t>
  </si>
  <si>
    <t>Амортизация обесценения основных средств и нематериальных активов</t>
  </si>
  <si>
    <t>услуги инфраструктурных организаций</t>
  </si>
  <si>
    <t>Выручка от реализации товаров (работ, услуг) всего, в том числе:</t>
  </si>
  <si>
    <t>Раздел 1.1. Бюджет доходов и расходов</t>
  </si>
  <si>
    <t>Раздел 1.2. Бюджет движения денежных средств</t>
  </si>
  <si>
    <t>Раздел 1.3. Технико-экономические показатели</t>
  </si>
  <si>
    <t>Амортизация всего, в том числе: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</si>
  <si>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</si>
  <si>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Векселя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</si>
  <si>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</si>
  <si>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 xml:space="preserve">                                              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</si>
  <si>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</si>
  <si>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>млн кВт⋅ч</t>
  </si>
  <si>
    <t>человек</t>
  </si>
  <si>
    <t>тыс. Гкал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</si>
  <si>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</si>
  <si>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</si>
  <si>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Прибыль до налогообложения без учета процентов к уплате и амортизации (пункт V + пункт 4.2.2 + пункт II.IV)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</si>
  <si>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</si>
  <si>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</si>
  <si>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</si>
  <si>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Необходимая валовая выручка сетевой организации в части содержания (пункт 1.3 - пункт 2.2.1 - пункт 2.2.2 - пункт 2.1.2.1.1)</t>
  </si>
  <si>
    <t>Заявленная мощность/фактическая мощность всего, в том числе:</t>
  </si>
  <si>
    <t>Источники финансирования инвестиционной программы всего (пункт I + пункт II), в том числе: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</si>
  <si>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</si>
  <si>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</si>
  <si>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Прибыль (убыток) до налогообложения (пункт III + пункт IV) всего, в том числе:</t>
  </si>
  <si>
    <t>Сальдо денежных средств по операционной деятельности (пункт X - пункт XI) всего</t>
  </si>
  <si>
    <t>векселя</t>
  </si>
  <si>
    <t>Погашение кредитов и займов всего , в том числе:</t>
  </si>
  <si>
    <t>Форма 19. Финансовый план субъекта электроэнергетики (версия шаблона 1.0)</t>
  </si>
  <si>
    <t>Проект инвестиционной программы Общество с ограниченной ответственностью "Горэлектро"</t>
  </si>
  <si>
    <t>Субъект Российской Федерации: -</t>
  </si>
  <si>
    <t>4.12</t>
  </si>
  <si>
    <t>4.13</t>
  </si>
  <si>
    <t xml:space="preserve">План 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</si>
  <si>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</si>
  <si>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</si>
  <si>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</si>
  <si>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</si>
  <si>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</si>
  <si>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</si>
  <si>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</si>
  <si>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Утвержденный план</t>
  </si>
  <si>
    <t>Год раскрытия информации: 2026</t>
  </si>
  <si>
    <t>Утвержденные плановые значения показателей приведены в соответствии с решением об утверждении инвестиционной программы Постановлением Министерства жилищно-коммунального хозяйства, энергетики и тарифной политики Смоленской области от 16.10.2025 г. № 160.</t>
  </si>
  <si>
    <t>6</t>
  </si>
  <si>
    <t xml:space="preserve">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</si>
</sst>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_-* #,##0_р_._-;\-* #,##0_р_._-;_-* &quot;-&quot;??_р_._-;_-@_-"/>
    <numFmt numFmtId="168" formatCode="_-* #,##0.00\ _₽_-;\-* #,##0.00\ _₽_-;_-* &quot;-&quot;??\ _₽_-;_-@_-"/>
    <numFmt numFmtId="169" formatCode="0.0"/>
    <numFmt numFmtId="170" formatCode="_-* #,##0.000\ _₽_-;\-* #,##0.000\ _₽_-;_-* &quot;-&quot;??\ _₽_-;_-@_-"/>
    <numFmt numFmtId="171" formatCode="_-* #,##0.0000\ _₽_-;\-* #,##0.0000\ _₽_-;_-* &quot;-&quot;??\ _₽_-;_-@_-"/>
    <numFmt numFmtId="172" formatCode="0.000000"/>
  </numFmts>
  <fonts count="4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7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17" fillId="0" borderId="0"/>
    <xf numFmtId="0" fontId="16" fillId="0" borderId="0"/>
    <xf numFmtId="0" fontId="17" fillId="0" borderId="0"/>
    <xf numFmtId="0" fontId="17" fillId="0" borderId="0"/>
    <xf numFmtId="0" fontId="1" fillId="0" borderId="0"/>
    <xf numFmtId="0" fontId="32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33" fillId="0" borderId="0"/>
    <xf numFmtId="0" fontId="1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1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3" fillId="23" borderId="8" applyNumberFormat="0" applyFont="0" applyAlignment="0" applyProtection="0"/>
    <xf numFmtId="9" fontId="16" fillId="0" borderId="0" applyFont="0" applyFill="0" applyBorder="0" applyAlignment="0" applyProtection="0"/>
    <xf numFmtId="9" fontId="27" fillId="0" borderId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0" fillId="0" borderId="9" applyNumberFormat="0" applyFill="0" applyAlignment="0" applyProtection="0"/>
    <xf numFmtId="0" fontId="21" fillId="0" borderId="0"/>
    <xf numFmtId="0" fontId="22" fillId="0" borderId="0" applyNumberFormat="0" applyFill="0" applyBorder="0" applyAlignment="0" applyProtection="0"/>
    <xf numFmtId="164" fontId="32" fillId="0" borderId="0" applyFont="0" applyFill="0" applyBorder="0" applyAlignment="0" applyProtection="0"/>
    <xf numFmtId="166" fontId="16" fillId="0" borderId="0" applyFont="0" applyFill="0" applyBorder="0" applyAlignment="0" applyProtection="0"/>
    <xf numFmtId="165" fontId="32" fillId="0" borderId="0" applyFont="0" applyFill="0" applyBorder="0" applyAlignment="0" applyProtection="0"/>
    <xf numFmtId="164" fontId="28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23" fillId="4" borderId="0" applyNumberFormat="0" applyBorder="0" applyAlignment="0" applyProtection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</cellStyleXfs>
  <cellXfs count="68">
    <xf numFmtId="0" fontId="0" fillId="0" borderId="0" xfId="0"/>
    <xf numFmtId="0" fontId="1" fillId="0" borderId="10" xfId="43" applyFont="1" applyFill="1" applyBorder="1" applyAlignment="1">
      <alignment horizontal="left" vertical="center" wrapText="1" indent="3"/>
    </xf>
    <xf numFmtId="0" fontId="1" fillId="0" borderId="10" xfId="0" applyFont="1" applyFill="1" applyBorder="1" applyAlignment="1">
      <alignment vertical="center"/>
    </xf>
    <xf numFmtId="0" fontId="1" fillId="0" borderId="10" xfId="43" applyFont="1" applyFill="1" applyBorder="1" applyAlignment="1">
      <alignment horizontal="left" vertical="center" indent="1"/>
    </xf>
    <xf numFmtId="0" fontId="1" fillId="0" borderId="10" xfId="43" applyFont="1" applyFill="1" applyBorder="1" applyAlignment="1">
      <alignment horizontal="left" vertical="center" wrapText="1" indent="1"/>
    </xf>
    <xf numFmtId="0" fontId="1" fillId="0" borderId="10" xfId="43" applyFont="1" applyFill="1" applyBorder="1" applyAlignment="1">
      <alignment horizontal="left" vertical="center" indent="3"/>
    </xf>
    <xf numFmtId="0" fontId="1" fillId="0" borderId="10" xfId="0" applyFont="1" applyFill="1" applyBorder="1" applyAlignment="1">
      <alignment horizontal="left" vertical="center" wrapText="1" indent="1"/>
    </xf>
    <xf numFmtId="0" fontId="1" fillId="0" borderId="10" xfId="43" applyFont="1" applyFill="1" applyBorder="1" applyAlignment="1">
      <alignment horizontal="left" vertical="center" wrapText="1" indent="5"/>
    </xf>
    <xf numFmtId="0" fontId="1" fillId="0" borderId="10" xfId="0" applyFont="1" applyFill="1" applyBorder="1" applyAlignment="1">
      <alignment horizontal="left" vertical="center" wrapText="1" indent="7"/>
    </xf>
    <xf numFmtId="0" fontId="1" fillId="0" borderId="0" xfId="43" applyFont="1" applyFill="1" applyAlignment="1">
      <alignment wrapText="1"/>
    </xf>
    <xf numFmtId="0" fontId="25" fillId="0" borderId="0" xfId="43" applyFont="1" applyFill="1" applyAlignment="1">
      <alignment horizontal="center" vertical="center" wrapText="1"/>
    </xf>
    <xf numFmtId="0" fontId="1" fillId="0" borderId="0" xfId="43" applyFont="1" applyFill="1" applyAlignment="1">
      <alignment horizontal="center" vertical="center" wrapText="1"/>
    </xf>
    <xf numFmtId="0" fontId="1" fillId="0" borderId="0" xfId="43" applyFont="1" applyFill="1"/>
    <xf numFmtId="0" fontId="24" fillId="0" borderId="10" xfId="43" applyFont="1" applyFill="1" applyBorder="1" applyAlignment="1">
      <alignment horizontal="center" vertical="center" wrapText="1"/>
    </xf>
    <xf numFmtId="0" fontId="1" fillId="0" borderId="10" xfId="43" applyFont="1" applyFill="1" applyBorder="1" applyAlignment="1">
      <alignment horizontal="left" vertical="center" indent="5"/>
    </xf>
    <xf numFmtId="164" fontId="1" fillId="0" borderId="10" xfId="43" applyNumberFormat="1" applyFont="1" applyFill="1" applyBorder="1" applyAlignment="1">
      <alignment horizontal="left" vertical="center" wrapText="1"/>
    </xf>
    <xf numFmtId="0" fontId="1" fillId="0" borderId="10" xfId="43" applyFont="1" applyFill="1" applyBorder="1" applyAlignment="1">
      <alignment horizontal="left" vertical="center" indent="7"/>
    </xf>
    <xf numFmtId="49" fontId="25" fillId="0" borderId="0" xfId="43" applyNumberFormat="1" applyFont="1" applyFill="1" applyAlignment="1">
      <alignment horizontal="center" vertical="center"/>
    </xf>
    <xf numFmtId="0" fontId="1" fillId="0" borderId="10" xfId="0" applyFont="1" applyFill="1" applyBorder="1" applyAlignment="1">
      <alignment vertical="center" wrapText="1"/>
    </xf>
    <xf numFmtId="0" fontId="35" fillId="0" borderId="0" xfId="0" applyFont="1" applyFill="1" applyAlignment="1">
      <alignment horizontal="justify" vertical="center"/>
    </xf>
    <xf numFmtId="0" fontId="1" fillId="0" borderId="0" xfId="43" applyFont="1" applyFill="1" applyAlignment="1">
      <alignment vertical="center"/>
    </xf>
    <xf numFmtId="0" fontId="1" fillId="0" borderId="10" xfId="0" applyFont="1" applyFill="1" applyBorder="1" applyAlignment="1">
      <alignment horizontal="left" vertical="center" wrapText="1" indent="2"/>
    </xf>
    <xf numFmtId="0" fontId="25" fillId="0" borderId="10" xfId="43" applyFont="1" applyFill="1" applyBorder="1" applyAlignment="1">
      <alignment horizontal="center" vertical="center"/>
    </xf>
    <xf numFmtId="49" fontId="25" fillId="0" borderId="10" xfId="0" applyNumberFormat="1" applyFont="1" applyFill="1" applyBorder="1" applyAlignment="1">
      <alignment horizontal="center" vertical="center"/>
    </xf>
    <xf numFmtId="0" fontId="25" fillId="0" borderId="10" xfId="43" applyFont="1" applyFill="1" applyBorder="1" applyAlignment="1">
      <alignment horizontal="center" vertical="center" wrapText="1"/>
    </xf>
    <xf numFmtId="49" fontId="25" fillId="0" borderId="10" xfId="43" applyNumberFormat="1" applyFont="1" applyFill="1" applyBorder="1" applyAlignment="1">
      <alignment horizontal="center" vertical="center"/>
    </xf>
    <xf numFmtId="0" fontId="2" fillId="0" borderId="0" xfId="43" applyFont="1" applyFill="1" applyAlignment="1">
      <alignment vertical="center"/>
    </xf>
    <xf numFmtId="0" fontId="2" fillId="0" borderId="0" xfId="43" applyFont="1" applyFill="1"/>
    <xf numFmtId="168" fontId="25" fillId="0" borderId="10" xfId="43" applyNumberFormat="1" applyFont="1" applyFill="1" applyBorder="1" applyAlignment="1">
      <alignment horizontal="center" vertical="center"/>
    </xf>
    <xf numFmtId="2" fontId="25" fillId="0" borderId="10" xfId="43" applyNumberFormat="1" applyFont="1" applyFill="1" applyBorder="1" applyAlignment="1">
      <alignment horizontal="center" vertical="center"/>
    </xf>
    <xf numFmtId="169" fontId="25" fillId="0" borderId="10" xfId="43" applyNumberFormat="1" applyFont="1" applyFill="1" applyBorder="1" applyAlignment="1">
      <alignment horizontal="center" vertical="center"/>
    </xf>
    <xf numFmtId="9" fontId="25" fillId="0" borderId="10" xfId="75" applyFont="1" applyFill="1" applyBorder="1" applyAlignment="1">
      <alignment horizontal="center" vertical="center"/>
    </xf>
    <xf numFmtId="49" fontId="24" fillId="0" borderId="10" xfId="43" applyNumberFormat="1" applyFont="1" applyFill="1" applyBorder="1" applyAlignment="1">
      <alignment horizontal="center" vertical="center"/>
    </xf>
    <xf numFmtId="0" fontId="39" fillId="0" borderId="10" xfId="0" applyFont="1" applyFill="1" applyBorder="1" applyAlignment="1">
      <alignment horizontal="center" vertical="center"/>
    </xf>
    <xf numFmtId="2" fontId="39" fillId="0" borderId="10" xfId="0" applyNumberFormat="1" applyFont="1" applyFill="1" applyBorder="1" applyAlignment="1">
      <alignment horizontal="center" vertical="center"/>
    </xf>
    <xf numFmtId="168" fontId="39" fillId="0" borderId="10" xfId="0" applyNumberFormat="1" applyFont="1" applyFill="1" applyBorder="1" applyAlignment="1">
      <alignment horizontal="center" vertical="center"/>
    </xf>
    <xf numFmtId="168" fontId="40" fillId="0" borderId="10" xfId="0" applyNumberFormat="1" applyFont="1" applyFill="1" applyBorder="1" applyAlignment="1">
      <alignment horizontal="center" vertical="center"/>
    </xf>
    <xf numFmtId="170" fontId="25" fillId="0" borderId="10" xfId="43" applyNumberFormat="1" applyFont="1" applyFill="1" applyBorder="1" applyAlignment="1">
      <alignment horizontal="center" vertical="center"/>
    </xf>
    <xf numFmtId="171" fontId="25" fillId="0" borderId="10" xfId="43" applyNumberFormat="1" applyFont="1" applyFill="1" applyBorder="1" applyAlignment="1">
      <alignment horizontal="center" vertical="center"/>
    </xf>
    <xf numFmtId="164" fontId="1" fillId="0" borderId="10" xfId="43" applyNumberFormat="1" applyFont="1" applyFill="1" applyBorder="1" applyAlignment="1">
      <alignment horizontal="center" vertical="center" wrapText="1"/>
    </xf>
    <xf numFmtId="0" fontId="2" fillId="0" borderId="10" xfId="43" applyFont="1" applyFill="1" applyBorder="1" applyAlignment="1">
      <alignment horizontal="center" vertical="center" wrapText="1"/>
    </xf>
    <xf numFmtId="49" fontId="24" fillId="0" borderId="10" xfId="43" applyNumberFormat="1" applyFont="1" applyFill="1" applyBorder="1" applyAlignment="1">
      <alignment horizontal="center" vertical="center" wrapText="1"/>
    </xf>
    <xf numFmtId="171" fontId="40" fillId="0" borderId="10" xfId="0" applyNumberFormat="1" applyFont="1" applyFill="1" applyBorder="1" applyAlignment="1">
      <alignment horizontal="center" vertical="center"/>
    </xf>
    <xf numFmtId="164" fontId="39" fillId="0" borderId="10" xfId="0" applyNumberFormat="1" applyFont="1" applyFill="1" applyBorder="1" applyAlignment="1">
      <alignment horizontal="center" vertical="center"/>
    </xf>
    <xf numFmtId="2" fontId="39" fillId="0" borderId="10" xfId="76" applyNumberFormat="1" applyFont="1" applyFill="1" applyBorder="1" applyAlignment="1">
      <alignment horizontal="center" vertical="distributed"/>
    </xf>
    <xf numFmtId="1" fontId="25" fillId="0" borderId="10" xfId="43" applyNumberFormat="1" applyFont="1" applyFill="1" applyBorder="1" applyAlignment="1">
      <alignment horizontal="center" vertical="center"/>
    </xf>
    <xf numFmtId="167" fontId="1" fillId="0" borderId="10" xfId="43" applyNumberFormat="1" applyFont="1" applyFill="1" applyBorder="1" applyAlignment="1">
      <alignment horizontal="center" vertical="center" wrapText="1"/>
    </xf>
    <xf numFmtId="0" fontId="1" fillId="0" borderId="0" xfId="43" applyFont="1" applyFill="1" applyBorder="1"/>
    <xf numFmtId="0" fontId="2" fillId="0" borderId="0" xfId="43" applyFont="1" applyFill="1" applyBorder="1" applyAlignment="1">
      <alignment vertical="center"/>
    </xf>
    <xf numFmtId="0" fontId="1" fillId="0" borderId="0" xfId="43" applyFont="1" applyFill="1" applyBorder="1" applyAlignment="1">
      <alignment vertical="center"/>
    </xf>
    <xf numFmtId="0" fontId="2" fillId="0" borderId="0" xfId="43" applyFont="1" applyFill="1" applyBorder="1"/>
    <xf numFmtId="49" fontId="24" fillId="0" borderId="10" xfId="43" applyNumberFormat="1" applyFont="1" applyFill="1" applyBorder="1" applyAlignment="1">
      <alignment horizontal="center" vertical="center" wrapText="1"/>
    </xf>
    <xf numFmtId="172" fontId="1" fillId="0" borderId="0" xfId="43" applyNumberFormat="1" applyFont="1" applyFill="1" applyBorder="1" applyAlignment="1">
      <alignment vertical="center"/>
    </xf>
    <xf numFmtId="49" fontId="38" fillId="0" borderId="10" xfId="43" applyNumberFormat="1" applyFont="1" applyFill="1" applyBorder="1" applyAlignment="1">
      <alignment horizontal="center" vertical="center"/>
    </xf>
    <xf numFmtId="0" fontId="2" fillId="0" borderId="10" xfId="43" applyFont="1" applyFill="1" applyBorder="1" applyAlignment="1">
      <alignment horizontal="center" vertical="center" wrapText="1"/>
    </xf>
    <xf numFmtId="49" fontId="24" fillId="0" borderId="10" xfId="43" applyNumberFormat="1" applyFont="1" applyFill="1" applyBorder="1" applyAlignment="1">
      <alignment horizontal="center" vertical="center" wrapText="1"/>
    </xf>
    <xf numFmtId="0" fontId="29" fillId="0" borderId="0" xfId="43" applyFont="1" applyFill="1" applyAlignment="1">
      <alignment horizontal="center" vertical="center" wrapText="1"/>
    </xf>
    <xf numFmtId="0" fontId="37" fillId="0" borderId="0" xfId="43" applyFont="1" applyFill="1" applyAlignment="1">
      <alignment horizontal="center" vertical="center" wrapText="1"/>
    </xf>
    <xf numFmtId="0" fontId="2" fillId="0" borderId="13" xfId="43" applyFont="1" applyFill="1" applyBorder="1" applyAlignment="1">
      <alignment horizontal="center" vertical="center" wrapText="1"/>
    </xf>
    <xf numFmtId="0" fontId="2" fillId="0" borderId="14" xfId="43" applyFont="1" applyFill="1" applyBorder="1" applyAlignment="1">
      <alignment horizontal="center" vertical="center" wrapText="1"/>
    </xf>
    <xf numFmtId="0" fontId="35" fillId="0" borderId="0" xfId="0" applyFont="1" applyFill="1" applyAlignment="1">
      <alignment horizontal="center" vertical="center"/>
    </xf>
    <xf numFmtId="0" fontId="36" fillId="0" borderId="0" xfId="0" applyFont="1" applyFill="1" applyAlignment="1">
      <alignment horizontal="center" vertical="top"/>
    </xf>
    <xf numFmtId="0" fontId="35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 vertical="top" wrapText="1"/>
    </xf>
    <xf numFmtId="0" fontId="1" fillId="0" borderId="10" xfId="43" applyFont="1" applyFill="1" applyBorder="1" applyAlignment="1">
      <alignment horizontal="left" vertical="center" wrapText="1"/>
    </xf>
    <xf numFmtId="0" fontId="37" fillId="0" borderId="11" xfId="43" applyFont="1" applyFill="1" applyBorder="1" applyAlignment="1">
      <alignment horizontal="center" vertical="center" wrapText="1"/>
    </xf>
    <xf numFmtId="0" fontId="37" fillId="0" borderId="0" xfId="43" applyFont="1" applyFill="1" applyBorder="1" applyAlignment="1">
      <alignment horizontal="center" vertical="center" wrapText="1"/>
    </xf>
    <xf numFmtId="0" fontId="37" fillId="0" borderId="12" xfId="43" applyFont="1" applyFill="1" applyBorder="1" applyAlignment="1">
      <alignment horizontal="center" vertical="center" wrapText="1"/>
    </xf>
  </cellXfs>
  <cellStyles count="77">
    <cellStyle name="20% - Акцент1 2" xfId="1" xr:uid="{00000000-0005-0000-0000-000000000000}"/>
    <cellStyle name="20% - Акцент2 2" xfId="2" xr:uid="{00000000-0005-0000-0000-000001000000}"/>
    <cellStyle name="20% - Акцент3 2" xfId="3" xr:uid="{00000000-0005-0000-0000-000002000000}"/>
    <cellStyle name="20% - Акцент4 2" xfId="4" xr:uid="{00000000-0005-0000-0000-000003000000}"/>
    <cellStyle name="20% - Акцент5 2" xfId="5" xr:uid="{00000000-0005-0000-0000-000004000000}"/>
    <cellStyle name="20% - Акцент6 2" xfId="6" xr:uid="{00000000-0005-0000-0000-000005000000}"/>
    <cellStyle name="40% - Акцент1 2" xfId="7" xr:uid="{00000000-0005-0000-0000-000006000000}"/>
    <cellStyle name="40% - Акцент2 2" xfId="8" xr:uid="{00000000-0005-0000-0000-000007000000}"/>
    <cellStyle name="40% - Акцент3 2" xfId="9" xr:uid="{00000000-0005-0000-0000-000008000000}"/>
    <cellStyle name="40% - Акцент4 2" xfId="10" xr:uid="{00000000-0005-0000-0000-000009000000}"/>
    <cellStyle name="40% - Акцент5 2" xfId="11" xr:uid="{00000000-0005-0000-0000-00000A000000}"/>
    <cellStyle name="40% - Акцент6 2" xfId="12" xr:uid="{00000000-0005-0000-0000-00000B000000}"/>
    <cellStyle name="60% - Акцент1 2" xfId="13" xr:uid="{00000000-0005-0000-0000-00000C000000}"/>
    <cellStyle name="60% - Акцент2 2" xfId="14" xr:uid="{00000000-0005-0000-0000-00000D000000}"/>
    <cellStyle name="60% - Акцент3 2" xfId="15" xr:uid="{00000000-0005-0000-0000-00000E000000}"/>
    <cellStyle name="60% - Акцент4 2" xfId="16" xr:uid="{00000000-0005-0000-0000-00000F000000}"/>
    <cellStyle name="60% - Акцент5 2" xfId="17" xr:uid="{00000000-0005-0000-0000-000010000000}"/>
    <cellStyle name="60% - Акцент6 2" xfId="18" xr:uid="{00000000-0005-0000-0000-000011000000}"/>
    <cellStyle name="Normal 2" xfId="19" xr:uid="{00000000-0005-0000-0000-000012000000}"/>
    <cellStyle name="Акцент1 2" xfId="20" xr:uid="{00000000-0005-0000-0000-000013000000}"/>
    <cellStyle name="Акцент2 2" xfId="21" xr:uid="{00000000-0005-0000-0000-000014000000}"/>
    <cellStyle name="Акцент3 2" xfId="22" xr:uid="{00000000-0005-0000-0000-000015000000}"/>
    <cellStyle name="Акцент4 2" xfId="23" xr:uid="{00000000-0005-0000-0000-000016000000}"/>
    <cellStyle name="Акцент5 2" xfId="24" xr:uid="{00000000-0005-0000-0000-000017000000}"/>
    <cellStyle name="Акцент6 2" xfId="25" xr:uid="{00000000-0005-0000-0000-000018000000}"/>
    <cellStyle name="Ввод  2" xfId="26" xr:uid="{00000000-0005-0000-0000-000019000000}"/>
    <cellStyle name="Вывод 2" xfId="27" xr:uid="{00000000-0005-0000-0000-00001A000000}"/>
    <cellStyle name="Вычисление 2" xfId="28" xr:uid="{00000000-0005-0000-0000-00001B000000}"/>
    <cellStyle name="Заголовок 1 2" xfId="29" xr:uid="{00000000-0005-0000-0000-00001C000000}"/>
    <cellStyle name="Заголовок 2 2" xfId="30" xr:uid="{00000000-0005-0000-0000-00001D000000}"/>
    <cellStyle name="Заголовок 3 2" xfId="31" xr:uid="{00000000-0005-0000-0000-00001E000000}"/>
    <cellStyle name="Заголовок 4 2" xfId="32" xr:uid="{00000000-0005-0000-0000-00001F000000}"/>
    <cellStyle name="Итог 2" xfId="33" xr:uid="{00000000-0005-0000-0000-000020000000}"/>
    <cellStyle name="Контрольная ячейка 2" xfId="34" xr:uid="{00000000-0005-0000-0000-000021000000}"/>
    <cellStyle name="Название 2" xfId="35" xr:uid="{00000000-0005-0000-0000-000022000000}"/>
    <cellStyle name="Нейтральный 2" xfId="36" xr:uid="{00000000-0005-0000-0000-000023000000}"/>
    <cellStyle name="Обычный" xfId="0" builtinId="0"/>
    <cellStyle name="Обычный 12" xfId="37" xr:uid="{00000000-0005-0000-0000-000025000000}"/>
    <cellStyle name="Обычный 12 2" xfId="38" xr:uid="{00000000-0005-0000-0000-000026000000}"/>
    <cellStyle name="Обычный 2" xfId="39" xr:uid="{00000000-0005-0000-0000-000027000000}"/>
    <cellStyle name="Обычный 2 26 2" xfId="40" xr:uid="{00000000-0005-0000-0000-000028000000}"/>
    <cellStyle name="Обычный 3" xfId="41" xr:uid="{00000000-0005-0000-0000-000029000000}"/>
    <cellStyle name="Обычный 3 10 2" xfId="42" xr:uid="{00000000-0005-0000-0000-00002A000000}"/>
    <cellStyle name="Обычный 3 2" xfId="43" xr:uid="{00000000-0005-0000-0000-00002B000000}"/>
    <cellStyle name="Обычный 3 2 2 2" xfId="44" xr:uid="{00000000-0005-0000-0000-00002C000000}"/>
    <cellStyle name="Обычный 3 21" xfId="45" xr:uid="{00000000-0005-0000-0000-00002D000000}"/>
    <cellStyle name="Обычный 30" xfId="46" xr:uid="{00000000-0005-0000-0000-00002E000000}"/>
    <cellStyle name="Обычный 4" xfId="47" xr:uid="{00000000-0005-0000-0000-00002F000000}"/>
    <cellStyle name="Обычный 4 2" xfId="48" xr:uid="{00000000-0005-0000-0000-000030000000}"/>
    <cellStyle name="Обычный 5" xfId="49" xr:uid="{00000000-0005-0000-0000-000031000000}"/>
    <cellStyle name="Обычный 6" xfId="50" xr:uid="{00000000-0005-0000-0000-000032000000}"/>
    <cellStyle name="Обычный 6 2" xfId="51" xr:uid="{00000000-0005-0000-0000-000033000000}"/>
    <cellStyle name="Обычный 6 2 2" xfId="52" xr:uid="{00000000-0005-0000-0000-000034000000}"/>
    <cellStyle name="Обычный 6 2 3" xfId="53" xr:uid="{00000000-0005-0000-0000-000035000000}"/>
    <cellStyle name="Обычный 7" xfId="54" xr:uid="{00000000-0005-0000-0000-000036000000}"/>
    <cellStyle name="Обычный 7 2" xfId="55" xr:uid="{00000000-0005-0000-0000-000037000000}"/>
    <cellStyle name="Обычный 8" xfId="56" xr:uid="{00000000-0005-0000-0000-000038000000}"/>
    <cellStyle name="Плохой 2" xfId="57" xr:uid="{00000000-0005-0000-0000-000039000000}"/>
    <cellStyle name="Пояснение 2" xfId="58" xr:uid="{00000000-0005-0000-0000-00003A000000}"/>
    <cellStyle name="Примечание 2" xfId="59" xr:uid="{00000000-0005-0000-0000-00003B000000}"/>
    <cellStyle name="Процентный" xfId="75" builtinId="5"/>
    <cellStyle name="Процентный 2" xfId="60" xr:uid="{00000000-0005-0000-0000-00003C000000}"/>
    <cellStyle name="Процентный 2 3" xfId="61" xr:uid="{00000000-0005-0000-0000-00003D000000}"/>
    <cellStyle name="Процентный 2 3 2" xfId="62" xr:uid="{00000000-0005-0000-0000-00003E000000}"/>
    <cellStyle name="Процентный 3" xfId="63" xr:uid="{00000000-0005-0000-0000-00003F000000}"/>
    <cellStyle name="Процентный 4" xfId="64" xr:uid="{00000000-0005-0000-0000-000040000000}"/>
    <cellStyle name="Связанная ячейка 2" xfId="65" xr:uid="{00000000-0005-0000-0000-000041000000}"/>
    <cellStyle name="Стиль 1" xfId="66" xr:uid="{00000000-0005-0000-0000-000042000000}"/>
    <cellStyle name="Текст предупреждения 2" xfId="67" xr:uid="{00000000-0005-0000-0000-000043000000}"/>
    <cellStyle name="Финансовый" xfId="76" builtinId="3"/>
    <cellStyle name="Финансовый 2" xfId="68" xr:uid="{00000000-0005-0000-0000-000045000000}"/>
    <cellStyle name="Финансовый 2 2 2 2 2" xfId="69" xr:uid="{00000000-0005-0000-0000-000046000000}"/>
    <cellStyle name="Финансовый 3" xfId="70" xr:uid="{00000000-0005-0000-0000-000047000000}"/>
    <cellStyle name="Финансовый 5" xfId="71" xr:uid="{00000000-0005-0000-0000-000048000000}"/>
    <cellStyle name="Финансовый 5 2" xfId="72" xr:uid="{00000000-0005-0000-0000-000049000000}"/>
    <cellStyle name="Финансовый 6" xfId="73" xr:uid="{00000000-0005-0000-0000-00004A000000}"/>
    <cellStyle name="Хороший 2" xfId="74" xr:uid="{00000000-0005-0000-0000-00004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463"/>
  <sheetViews>
    <sheetView tabSelected="1" zoomScale="80" zoomScaleNormal="80" zoomScaleSheetLayoutView="80" workbookViewId="0">
      <selection activeCell="K416" sqref="K416"/>
    </sheetView>
  </sheetViews>
  <sheetFormatPr defaultColWidth="10.28515625" defaultRowHeight="15.75" x14ac:dyDescent="0.25"/>
  <cols>
    <col min="1" max="1" width="10.140625" style="17" customWidth="1"/>
    <col min="2" max="2" width="85.28515625" style="9" customWidth="1"/>
    <col min="3" max="3" width="12.28515625" style="10" customWidth="1"/>
    <col min="4" max="4" width="11.85546875" style="11" customWidth="1"/>
    <col min="5" max="5" width="7.5703125" style="11" customWidth="1"/>
    <col min="6" max="6" width="11" style="12" customWidth="1"/>
    <col min="7" max="7" width="15.28515625" style="12" customWidth="1"/>
    <col min="8" max="8" width="15.85546875" style="12" customWidth="1"/>
    <col min="9" max="9" width="15.140625" style="12" customWidth="1"/>
    <col min="10" max="10" width="19.85546875" style="12" customWidth="1"/>
    <col min="11" max="11" width="15" style="12" customWidth="1"/>
    <col min="12" max="12" width="18.85546875" style="12" customWidth="1"/>
    <col min="13" max="13" width="15" style="12" customWidth="1"/>
    <col min="14" max="14" width="18.85546875" style="12" customWidth="1"/>
    <col min="15" max="15" width="15" style="12" customWidth="1"/>
    <col min="16" max="16" width="18.85546875" style="12" customWidth="1"/>
    <col min="17" max="17" width="13.5703125" style="12" customWidth="1"/>
    <col min="18" max="18" width="19.5703125" style="12" customWidth="1"/>
    <col min="19" max="19" width="10.28515625" style="12"/>
    <col min="20" max="20" width="14.28515625" style="47" bestFit="1" customWidth="1"/>
    <col min="21" max="16384" width="10.28515625" style="12"/>
  </cols>
  <sheetData>
    <row r="1" spans="1:20" ht="15.6" customHeight="1" x14ac:dyDescent="0.25">
      <c r="A1" s="56" t="s">
        <v>726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</row>
    <row r="2" spans="1:20" ht="15.6" customHeight="1" x14ac:dyDescent="0.25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</row>
    <row r="4" spans="1:20" ht="21.75" customHeight="1" x14ac:dyDescent="0.25">
      <c r="A4" s="60" t="s">
        <v>727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</row>
    <row r="5" spans="1:20" x14ac:dyDescent="0.25">
      <c r="A5" s="61" t="s">
        <v>706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</row>
    <row r="6" spans="1:20" ht="31.15" customHeight="1" x14ac:dyDescent="0.25">
      <c r="A6" s="60" t="s">
        <v>728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</row>
    <row r="7" spans="1:20" ht="30" customHeight="1" x14ac:dyDescent="0.25">
      <c r="A7" s="60" t="s">
        <v>740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</row>
    <row r="8" spans="1:20" ht="18.75" x14ac:dyDescent="0.25">
      <c r="B8" s="19"/>
    </row>
    <row r="9" spans="1:20" ht="24" customHeight="1" x14ac:dyDescent="0.25">
      <c r="A9" s="62" t="s">
        <v>741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</row>
    <row r="10" spans="1:20" ht="12.6" customHeight="1" x14ac:dyDescent="0.25">
      <c r="A10" s="63" t="s">
        <v>707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</row>
    <row r="11" spans="1:20" x14ac:dyDescent="0.25">
      <c r="A11" s="12"/>
      <c r="B11" s="12"/>
      <c r="C11" s="12"/>
      <c r="D11" s="12"/>
      <c r="E11" s="12"/>
    </row>
    <row r="12" spans="1:20" x14ac:dyDescent="0.25">
      <c r="A12" s="12"/>
      <c r="B12" s="12"/>
      <c r="C12" s="12"/>
      <c r="D12" s="12"/>
      <c r="E12" s="12"/>
    </row>
    <row r="13" spans="1:20" ht="18.75" customHeight="1" x14ac:dyDescent="0.25">
      <c r="A13" s="57" t="s">
        <v>685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20" ht="35.25" customHeight="1" x14ac:dyDescent="0.25">
      <c r="A14" s="55" t="s">
        <v>688</v>
      </c>
      <c r="B14" s="54" t="s">
        <v>1</v>
      </c>
      <c r="C14" s="54" t="s">
        <v>689</v>
      </c>
      <c r="D14" s="40" t="s">
        <v>732</v>
      </c>
      <c r="E14" s="54" t="s">
        <v>733</v>
      </c>
      <c r="F14" s="54"/>
      <c r="G14" s="54" t="s">
        <v>734</v>
      </c>
      <c r="H14" s="54"/>
      <c r="I14" s="54" t="s">
        <v>735</v>
      </c>
      <c r="J14" s="54"/>
      <c r="K14" s="54" t="s">
        <v>736</v>
      </c>
      <c r="L14" s="54"/>
      <c r="M14" s="54" t="s">
        <v>737</v>
      </c>
      <c r="N14" s="54"/>
      <c r="O14" s="54" t="s">
        <v>738</v>
      </c>
      <c r="P14" s="54"/>
      <c r="Q14" s="58" t="s">
        <v>84</v>
      </c>
      <c r="R14" s="59"/>
    </row>
    <row r="15" spans="1:20" ht="51.75" customHeight="1" x14ac:dyDescent="0.25">
      <c r="A15" s="55"/>
      <c r="B15" s="54"/>
      <c r="C15" s="54"/>
      <c r="D15" s="13" t="s">
        <v>65</v>
      </c>
      <c r="E15" s="13" t="s">
        <v>731</v>
      </c>
      <c r="F15" s="13" t="s">
        <v>65</v>
      </c>
      <c r="G15" s="13" t="s">
        <v>739</v>
      </c>
      <c r="H15" s="13" t="s">
        <v>65</v>
      </c>
      <c r="I15" s="13" t="s">
        <v>739</v>
      </c>
      <c r="J15" s="13" t="s">
        <v>169</v>
      </c>
      <c r="K15" s="13" t="s">
        <v>739</v>
      </c>
      <c r="L15" s="13" t="s">
        <v>169</v>
      </c>
      <c r="M15" s="13" t="s">
        <v>739</v>
      </c>
      <c r="N15" s="13" t="s">
        <v>169</v>
      </c>
      <c r="O15" s="13" t="s">
        <v>739</v>
      </c>
      <c r="P15" s="13" t="s">
        <v>169</v>
      </c>
      <c r="Q15" s="13" t="s">
        <v>643</v>
      </c>
      <c r="R15" s="13" t="s">
        <v>169</v>
      </c>
      <c r="S15" s="47"/>
    </row>
    <row r="16" spans="1:20" s="26" customFormat="1" x14ac:dyDescent="0.25">
      <c r="A16" s="32">
        <v>1</v>
      </c>
      <c r="B16" s="13">
        <v>2</v>
      </c>
      <c r="C16" s="13">
        <v>3</v>
      </c>
      <c r="D16" s="51" t="s">
        <v>42</v>
      </c>
      <c r="E16" s="51" t="s">
        <v>45</v>
      </c>
      <c r="F16" s="51" t="s">
        <v>644</v>
      </c>
      <c r="G16" s="51" t="s">
        <v>645</v>
      </c>
      <c r="H16" s="51" t="s">
        <v>646</v>
      </c>
      <c r="I16" s="51" t="s">
        <v>647</v>
      </c>
      <c r="J16" s="51" t="s">
        <v>648</v>
      </c>
      <c r="K16" s="51" t="s">
        <v>649</v>
      </c>
      <c r="L16" s="51" t="s">
        <v>650</v>
      </c>
      <c r="M16" s="51" t="s">
        <v>651</v>
      </c>
      <c r="N16" s="51" t="s">
        <v>652</v>
      </c>
      <c r="O16" s="51" t="s">
        <v>729</v>
      </c>
      <c r="P16" s="51" t="s">
        <v>730</v>
      </c>
      <c r="Q16" s="51" t="s">
        <v>653</v>
      </c>
      <c r="R16" s="32" t="s">
        <v>742</v>
      </c>
      <c r="S16" s="47"/>
      <c r="T16" s="48"/>
    </row>
    <row r="17" spans="1:20" s="20" customFormat="1" ht="18.75" x14ac:dyDescent="0.25">
      <c r="A17" s="53" t="s">
        <v>699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47"/>
      <c r="T17" s="49"/>
    </row>
    <row r="18" spans="1:20" s="20" customFormat="1" x14ac:dyDescent="0.25">
      <c r="A18" s="23" t="s">
        <v>8</v>
      </c>
      <c r="B18" s="18" t="s">
        <v>698</v>
      </c>
      <c r="C18" s="22" t="s">
        <v>313</v>
      </c>
      <c r="D18" s="28">
        <v>172.68386072000004</v>
      </c>
      <c r="E18" s="28">
        <v>0</v>
      </c>
      <c r="F18" s="28">
        <v>209.72753338999999</v>
      </c>
      <c r="G18" s="28">
        <v>123.692152734</v>
      </c>
      <c r="H18" s="28">
        <v>125.62371056000002</v>
      </c>
      <c r="I18" s="28">
        <v>135.55109936925552</v>
      </c>
      <c r="J18" s="28">
        <v>116.5876323259025</v>
      </c>
      <c r="K18" s="28">
        <v>136.20550522977385</v>
      </c>
      <c r="L18" s="28">
        <v>131.85352738521428</v>
      </c>
      <c r="M18" s="28">
        <v>148.72225435543717</v>
      </c>
      <c r="N18" s="28">
        <v>142.04392622838083</v>
      </c>
      <c r="O18" s="28">
        <v>148.36690184682669</v>
      </c>
      <c r="P18" s="28">
        <v>148.16068604467594</v>
      </c>
      <c r="Q18" s="28">
        <f>I18+K18+M18+O18</f>
        <v>568.84576080129318</v>
      </c>
      <c r="R18" s="28">
        <f>J18+L18+N18+P18</f>
        <v>538.64577198417351</v>
      </c>
      <c r="T18" s="49"/>
    </row>
    <row r="19" spans="1:20" s="20" customFormat="1" x14ac:dyDescent="0.25">
      <c r="A19" s="23" t="s">
        <v>9</v>
      </c>
      <c r="B19" s="3" t="s">
        <v>572</v>
      </c>
      <c r="C19" s="22" t="s">
        <v>313</v>
      </c>
      <c r="D19" s="28">
        <v>0</v>
      </c>
      <c r="E19" s="28">
        <v>0</v>
      </c>
      <c r="F19" s="28">
        <v>0</v>
      </c>
      <c r="G19" s="28">
        <v>0</v>
      </c>
      <c r="H19" s="28">
        <v>0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  <c r="O19" s="28">
        <v>0</v>
      </c>
      <c r="P19" s="28">
        <v>0</v>
      </c>
      <c r="Q19" s="28">
        <v>0</v>
      </c>
      <c r="R19" s="28">
        <v>0</v>
      </c>
      <c r="T19" s="49"/>
    </row>
    <row r="20" spans="1:20" s="20" customFormat="1" ht="31.5" x14ac:dyDescent="0.25">
      <c r="A20" s="23" t="s">
        <v>67</v>
      </c>
      <c r="B20" s="4" t="s">
        <v>462</v>
      </c>
      <c r="C20" s="22" t="s">
        <v>313</v>
      </c>
      <c r="D20" s="28">
        <v>0</v>
      </c>
      <c r="E20" s="28">
        <v>0</v>
      </c>
      <c r="F20" s="28">
        <v>0</v>
      </c>
      <c r="G20" s="28">
        <v>0</v>
      </c>
      <c r="H20" s="28">
        <v>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0</v>
      </c>
      <c r="R20" s="28">
        <v>0</v>
      </c>
      <c r="T20" s="49"/>
    </row>
    <row r="21" spans="1:20" s="20" customFormat="1" ht="31.5" x14ac:dyDescent="0.25">
      <c r="A21" s="23" t="s">
        <v>68</v>
      </c>
      <c r="B21" s="4" t="s">
        <v>463</v>
      </c>
      <c r="C21" s="22" t="s">
        <v>313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  <c r="P21" s="28">
        <v>0</v>
      </c>
      <c r="Q21" s="28">
        <v>0</v>
      </c>
      <c r="R21" s="28">
        <v>0</v>
      </c>
      <c r="T21" s="49"/>
    </row>
    <row r="22" spans="1:20" s="20" customFormat="1" ht="31.5" x14ac:dyDescent="0.25">
      <c r="A22" s="23" t="s">
        <v>69</v>
      </c>
      <c r="B22" s="4" t="s">
        <v>448</v>
      </c>
      <c r="C22" s="22" t="s">
        <v>313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0</v>
      </c>
      <c r="R22" s="28">
        <v>0</v>
      </c>
      <c r="T22" s="49"/>
    </row>
    <row r="23" spans="1:20" s="20" customFormat="1" x14ac:dyDescent="0.25">
      <c r="A23" s="23" t="s">
        <v>10</v>
      </c>
      <c r="B23" s="3" t="s">
        <v>609</v>
      </c>
      <c r="C23" s="22" t="s">
        <v>313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  <c r="R23" s="28">
        <v>0</v>
      </c>
      <c r="T23" s="49"/>
    </row>
    <row r="24" spans="1:20" s="20" customFormat="1" x14ac:dyDescent="0.25">
      <c r="A24" s="23" t="s">
        <v>12</v>
      </c>
      <c r="B24" s="3" t="s">
        <v>502</v>
      </c>
      <c r="C24" s="22" t="s">
        <v>313</v>
      </c>
      <c r="D24" s="28">
        <v>125.62134751000002</v>
      </c>
      <c r="E24" s="28">
        <v>0</v>
      </c>
      <c r="F24" s="28">
        <v>163.39700991999999</v>
      </c>
      <c r="G24" s="28">
        <v>75.976581284000005</v>
      </c>
      <c r="H24" s="28">
        <v>86.237397830000006</v>
      </c>
      <c r="I24" s="28">
        <v>86.989760775755514</v>
      </c>
      <c r="J24" s="28">
        <v>74.701231159410497</v>
      </c>
      <c r="K24" s="28">
        <v>103.90716663627386</v>
      </c>
      <c r="L24" s="28">
        <v>92.990126218722267</v>
      </c>
      <c r="M24" s="28">
        <v>130.55891576193719</v>
      </c>
      <c r="N24" s="28">
        <v>124.10652506188882</v>
      </c>
      <c r="O24" s="28">
        <v>111.57556325332668</v>
      </c>
      <c r="P24" s="28">
        <v>109.86328487818396</v>
      </c>
      <c r="Q24" s="28">
        <f>I24+K24+M24+O24</f>
        <v>433.03140642729318</v>
      </c>
      <c r="R24" s="28">
        <f>J24+L24+N24+P24</f>
        <v>401.66116731820551</v>
      </c>
      <c r="T24" s="49"/>
    </row>
    <row r="25" spans="1:20" s="20" customFormat="1" x14ac:dyDescent="0.25">
      <c r="A25" s="23" t="s">
        <v>27</v>
      </c>
      <c r="B25" s="3" t="s">
        <v>610</v>
      </c>
      <c r="C25" s="22" t="s">
        <v>313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/>
      <c r="K25" s="28">
        <v>0</v>
      </c>
      <c r="L25" s="28"/>
      <c r="M25" s="28">
        <v>0</v>
      </c>
      <c r="N25" s="28"/>
      <c r="O25" s="28">
        <v>0</v>
      </c>
      <c r="P25" s="28"/>
      <c r="Q25" s="28">
        <v>0</v>
      </c>
      <c r="R25" s="28">
        <v>0</v>
      </c>
      <c r="T25" s="49"/>
    </row>
    <row r="26" spans="1:20" s="20" customFormat="1" x14ac:dyDescent="0.25">
      <c r="A26" s="23" t="s">
        <v>61</v>
      </c>
      <c r="B26" s="3" t="s">
        <v>503</v>
      </c>
      <c r="C26" s="22" t="s">
        <v>313</v>
      </c>
      <c r="D26" s="28">
        <v>41.388901300000008</v>
      </c>
      <c r="E26" s="28">
        <v>0</v>
      </c>
      <c r="F26" s="28">
        <v>23.071423710000001</v>
      </c>
      <c r="G26" s="28">
        <v>26.827747226666673</v>
      </c>
      <c r="H26" s="28">
        <v>32.343454560000005</v>
      </c>
      <c r="I26" s="28">
        <v>27.451879643466672</v>
      </c>
      <c r="J26" s="28">
        <v>33.417257251392002</v>
      </c>
      <c r="K26" s="28">
        <v>18.228879643466673</v>
      </c>
      <c r="L26" s="28">
        <v>31.716257251392001</v>
      </c>
      <c r="M26" s="28">
        <v>10.093879643466673</v>
      </c>
      <c r="N26" s="28">
        <v>13.440257251392001</v>
      </c>
      <c r="O26" s="28">
        <v>19.878879643466671</v>
      </c>
      <c r="P26" s="28">
        <v>22.170257251392002</v>
      </c>
      <c r="Q26" s="28">
        <f>I26+K26+M26+O26</f>
        <v>75.653518573866691</v>
      </c>
      <c r="R26" s="28">
        <f>J26+L26+N26+P26</f>
        <v>100.74402900556801</v>
      </c>
      <c r="T26" s="49"/>
    </row>
    <row r="27" spans="1:20" s="20" customFormat="1" x14ac:dyDescent="0.25">
      <c r="A27" s="23" t="s">
        <v>62</v>
      </c>
      <c r="B27" s="3" t="s">
        <v>504</v>
      </c>
      <c r="C27" s="22" t="s">
        <v>313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28">
        <v>0</v>
      </c>
      <c r="R27" s="28">
        <v>0</v>
      </c>
      <c r="T27" s="49"/>
    </row>
    <row r="28" spans="1:20" s="20" customFormat="1" x14ac:dyDescent="0.25">
      <c r="A28" s="23" t="s">
        <v>306</v>
      </c>
      <c r="B28" s="3" t="s">
        <v>617</v>
      </c>
      <c r="C28" s="22" t="s">
        <v>313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  <c r="T28" s="49"/>
    </row>
    <row r="29" spans="1:20" s="20" customFormat="1" ht="31.5" x14ac:dyDescent="0.25">
      <c r="A29" s="23" t="s">
        <v>307</v>
      </c>
      <c r="B29" s="4" t="s">
        <v>382</v>
      </c>
      <c r="C29" s="22" t="s">
        <v>313</v>
      </c>
      <c r="D29" s="28">
        <v>0</v>
      </c>
      <c r="E29" s="28">
        <v>0</v>
      </c>
      <c r="F29" s="28">
        <v>0</v>
      </c>
      <c r="G29" s="28">
        <v>0</v>
      </c>
      <c r="H29" s="28">
        <v>0</v>
      </c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  <c r="T29" s="49"/>
    </row>
    <row r="30" spans="1:20" s="20" customFormat="1" x14ac:dyDescent="0.25">
      <c r="A30" s="23" t="s">
        <v>539</v>
      </c>
      <c r="B30" s="5" t="s">
        <v>208</v>
      </c>
      <c r="C30" s="22" t="s">
        <v>313</v>
      </c>
      <c r="D30" s="28">
        <v>0</v>
      </c>
      <c r="E30" s="28">
        <v>0</v>
      </c>
      <c r="F30" s="28">
        <v>0</v>
      </c>
      <c r="G30" s="28">
        <v>0</v>
      </c>
      <c r="H30" s="28">
        <v>0</v>
      </c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  <c r="T30" s="49"/>
    </row>
    <row r="31" spans="1:20" s="20" customFormat="1" x14ac:dyDescent="0.25">
      <c r="A31" s="23" t="s">
        <v>540</v>
      </c>
      <c r="B31" s="5" t="s">
        <v>196</v>
      </c>
      <c r="C31" s="22" t="s">
        <v>313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  <c r="T31" s="49"/>
    </row>
    <row r="32" spans="1:20" s="20" customFormat="1" x14ac:dyDescent="0.25">
      <c r="A32" s="23" t="s">
        <v>308</v>
      </c>
      <c r="B32" s="3" t="s">
        <v>505</v>
      </c>
      <c r="C32" s="22" t="s">
        <v>313</v>
      </c>
      <c r="D32" s="28">
        <v>5.67361191</v>
      </c>
      <c r="E32" s="28">
        <v>0</v>
      </c>
      <c r="F32" s="28">
        <v>23.259099759999998</v>
      </c>
      <c r="G32" s="28">
        <v>20.887824223333329</v>
      </c>
      <c r="H32" s="28">
        <v>7.0428581699999997</v>
      </c>
      <c r="I32" s="28">
        <v>21.109458950033332</v>
      </c>
      <c r="J32" s="28">
        <v>8.4691439151000001</v>
      </c>
      <c r="K32" s="28">
        <v>14.069458950033331</v>
      </c>
      <c r="L32" s="28">
        <v>7.1471439150999991</v>
      </c>
      <c r="M32" s="28">
        <v>8.0694589500333311</v>
      </c>
      <c r="N32" s="28">
        <v>4.4971439150999997</v>
      </c>
      <c r="O32" s="28">
        <v>16.912458950033333</v>
      </c>
      <c r="P32" s="28">
        <v>16.1271439151</v>
      </c>
      <c r="Q32" s="28">
        <f t="shared" ref="Q32:Q33" si="0">I32+K32+M32+O32</f>
        <v>60.160835800133327</v>
      </c>
      <c r="R32" s="28">
        <f t="shared" ref="R32:R33" si="1">J32+L32+N32+P32</f>
        <v>36.240575660399998</v>
      </c>
      <c r="T32" s="49"/>
    </row>
    <row r="33" spans="1:20" s="20" customFormat="1" ht="31.5" x14ac:dyDescent="0.25">
      <c r="A33" s="23" t="s">
        <v>11</v>
      </c>
      <c r="B33" s="18" t="s">
        <v>573</v>
      </c>
      <c r="C33" s="22" t="s">
        <v>313</v>
      </c>
      <c r="D33" s="28">
        <v>144.14242969999998</v>
      </c>
      <c r="E33" s="28">
        <v>0</v>
      </c>
      <c r="F33" s="28">
        <v>156.70235102000001</v>
      </c>
      <c r="G33" s="28">
        <v>121.43808185491847</v>
      </c>
      <c r="H33" s="28">
        <v>105.95410211706935</v>
      </c>
      <c r="I33" s="28">
        <v>135.45224706638371</v>
      </c>
      <c r="J33" s="28">
        <v>116.49228599926765</v>
      </c>
      <c r="K33" s="28">
        <v>136.03808239880635</v>
      </c>
      <c r="L33" s="38">
        <v>131.4215705562855</v>
      </c>
      <c r="M33" s="28">
        <v>148.58969964665374</v>
      </c>
      <c r="N33" s="28">
        <v>141.59963122187287</v>
      </c>
      <c r="O33" s="28">
        <v>148.26727416677377</v>
      </c>
      <c r="P33" s="28">
        <v>148.06675914725622</v>
      </c>
      <c r="Q33" s="28">
        <f t="shared" si="0"/>
        <v>568.34730327861757</v>
      </c>
      <c r="R33" s="28">
        <f t="shared" si="1"/>
        <v>537.58024692468223</v>
      </c>
      <c r="T33" s="49"/>
    </row>
    <row r="34" spans="1:20" s="20" customFormat="1" x14ac:dyDescent="0.25">
      <c r="A34" s="23" t="s">
        <v>13</v>
      </c>
      <c r="B34" s="3" t="s">
        <v>572</v>
      </c>
      <c r="C34" s="22" t="s">
        <v>313</v>
      </c>
      <c r="D34" s="28">
        <v>0</v>
      </c>
      <c r="E34" s="28">
        <v>0</v>
      </c>
      <c r="F34" s="28">
        <v>0</v>
      </c>
      <c r="G34" s="28">
        <v>0</v>
      </c>
      <c r="H34" s="28">
        <v>0</v>
      </c>
      <c r="I34" s="28">
        <v>0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v>0</v>
      </c>
      <c r="T34" s="49"/>
    </row>
    <row r="35" spans="1:20" s="20" customFormat="1" ht="31.5" x14ac:dyDescent="0.25">
      <c r="A35" s="23" t="s">
        <v>402</v>
      </c>
      <c r="B35" s="1" t="s">
        <v>462</v>
      </c>
      <c r="C35" s="22" t="s">
        <v>313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v>0</v>
      </c>
      <c r="T35" s="49"/>
    </row>
    <row r="36" spans="1:20" s="20" customFormat="1" ht="31.5" x14ac:dyDescent="0.25">
      <c r="A36" s="23" t="s">
        <v>403</v>
      </c>
      <c r="B36" s="1" t="s">
        <v>463</v>
      </c>
      <c r="C36" s="22" t="s">
        <v>313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v>0</v>
      </c>
      <c r="T36" s="49"/>
    </row>
    <row r="37" spans="1:20" s="20" customFormat="1" ht="31.5" x14ac:dyDescent="0.25">
      <c r="A37" s="23" t="s">
        <v>408</v>
      </c>
      <c r="B37" s="1" t="s">
        <v>448</v>
      </c>
      <c r="C37" s="22" t="s">
        <v>313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v>0</v>
      </c>
      <c r="T37" s="49"/>
    </row>
    <row r="38" spans="1:20" s="20" customFormat="1" x14ac:dyDescent="0.25">
      <c r="A38" s="23" t="s">
        <v>14</v>
      </c>
      <c r="B38" s="3" t="s">
        <v>609</v>
      </c>
      <c r="C38" s="22" t="s">
        <v>313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  <c r="T38" s="49"/>
    </row>
    <row r="39" spans="1:20" s="20" customFormat="1" x14ac:dyDescent="0.25">
      <c r="A39" s="23" t="s">
        <v>20</v>
      </c>
      <c r="B39" s="3" t="s">
        <v>502</v>
      </c>
      <c r="C39" s="22" t="s">
        <v>313</v>
      </c>
      <c r="D39" s="28">
        <v>119.88247660757796</v>
      </c>
      <c r="E39" s="28">
        <v>0</v>
      </c>
      <c r="F39" s="28">
        <v>138.69113155802148</v>
      </c>
      <c r="G39" s="28">
        <v>111.47982661096709</v>
      </c>
      <c r="H39" s="28">
        <v>95.972991880440915</v>
      </c>
      <c r="I39" s="28">
        <v>125.29177968538072</v>
      </c>
      <c r="J39" s="28">
        <v>106.88475902999986</v>
      </c>
      <c r="K39" s="28">
        <v>129.14246155243956</v>
      </c>
      <c r="L39" s="38">
        <v>125.09548277793964</v>
      </c>
      <c r="M39" s="28">
        <v>137.26105453096221</v>
      </c>
      <c r="N39" s="28">
        <v>130.85761081017665</v>
      </c>
      <c r="O39" s="28">
        <v>140.66835528967781</v>
      </c>
      <c r="P39" s="28">
        <v>141.07206812320911</v>
      </c>
      <c r="Q39" s="28">
        <f>I39+K39+M39+O39</f>
        <v>532.36365105846028</v>
      </c>
      <c r="R39" s="28">
        <f>J39+L39+N39+P39</f>
        <v>503.90992074132521</v>
      </c>
      <c r="T39" s="49"/>
    </row>
    <row r="40" spans="1:20" s="20" customFormat="1" x14ac:dyDescent="0.25">
      <c r="A40" s="23" t="s">
        <v>28</v>
      </c>
      <c r="B40" s="3" t="s">
        <v>610</v>
      </c>
      <c r="C40" s="22" t="s">
        <v>313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/>
      <c r="K40" s="28">
        <v>0</v>
      </c>
      <c r="L40" s="28"/>
      <c r="M40" s="28">
        <v>0</v>
      </c>
      <c r="N40" s="28"/>
      <c r="O40" s="28">
        <v>0</v>
      </c>
      <c r="P40" s="28"/>
      <c r="Q40" s="28">
        <v>0</v>
      </c>
      <c r="R40" s="28">
        <v>0</v>
      </c>
      <c r="T40" s="49"/>
    </row>
    <row r="41" spans="1:20" s="20" customFormat="1" x14ac:dyDescent="0.25">
      <c r="A41" s="23" t="s">
        <v>29</v>
      </c>
      <c r="B41" s="3" t="s">
        <v>503</v>
      </c>
      <c r="C41" s="22" t="s">
        <v>313</v>
      </c>
      <c r="D41" s="28">
        <v>7.9435505514445834</v>
      </c>
      <c r="E41" s="28">
        <v>0</v>
      </c>
      <c r="F41" s="28">
        <v>4.9401299392471545</v>
      </c>
      <c r="G41" s="28">
        <v>4.5039089551899387</v>
      </c>
      <c r="H41" s="28">
        <v>3.722014587595476</v>
      </c>
      <c r="I41" s="28">
        <v>6.2781622872714218</v>
      </c>
      <c r="J41" s="28">
        <v>4.6647025541360971</v>
      </c>
      <c r="K41" s="28">
        <v>4.879502155889563</v>
      </c>
      <c r="L41" s="38">
        <v>3.2176386307601796</v>
      </c>
      <c r="M41" s="28">
        <v>7.0455672205662507</v>
      </c>
      <c r="N41" s="28">
        <v>5.3338477896829852</v>
      </c>
      <c r="O41" s="28">
        <v>5.387134237183238</v>
      </c>
      <c r="P41" s="28">
        <v>3.6240632233734744</v>
      </c>
      <c r="Q41" s="28">
        <f>I41+K41+M41+O41</f>
        <v>23.590365900910477</v>
      </c>
      <c r="R41" s="28">
        <f>J41+L41+N41+P41</f>
        <v>16.840252197952736</v>
      </c>
      <c r="T41" s="49"/>
    </row>
    <row r="42" spans="1:20" s="20" customFormat="1" x14ac:dyDescent="0.25">
      <c r="A42" s="23" t="s">
        <v>30</v>
      </c>
      <c r="B42" s="3" t="s">
        <v>504</v>
      </c>
      <c r="C42" s="22" t="s">
        <v>313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3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  <c r="T42" s="49"/>
    </row>
    <row r="43" spans="1:20" s="20" customFormat="1" x14ac:dyDescent="0.25">
      <c r="A43" s="23" t="s">
        <v>31</v>
      </c>
      <c r="B43" s="3" t="s">
        <v>617</v>
      </c>
      <c r="C43" s="22" t="s">
        <v>313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3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28">
        <v>0</v>
      </c>
      <c r="T43" s="49"/>
    </row>
    <row r="44" spans="1:20" s="20" customFormat="1" ht="31.5" x14ac:dyDescent="0.25">
      <c r="A44" s="23" t="s">
        <v>32</v>
      </c>
      <c r="B44" s="4" t="s">
        <v>382</v>
      </c>
      <c r="C44" s="22" t="s">
        <v>313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3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  <c r="T44" s="49"/>
    </row>
    <row r="45" spans="1:20" s="20" customFormat="1" x14ac:dyDescent="0.25">
      <c r="A45" s="23" t="s">
        <v>541</v>
      </c>
      <c r="B45" s="1" t="s">
        <v>208</v>
      </c>
      <c r="C45" s="22" t="s">
        <v>313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38">
        <v>0</v>
      </c>
      <c r="M45" s="28">
        <v>0</v>
      </c>
      <c r="N45" s="28">
        <v>0</v>
      </c>
      <c r="O45" s="28">
        <v>0</v>
      </c>
      <c r="P45" s="28">
        <v>0</v>
      </c>
      <c r="Q45" s="28">
        <v>0</v>
      </c>
      <c r="R45" s="28">
        <v>0</v>
      </c>
      <c r="T45" s="49"/>
    </row>
    <row r="46" spans="1:20" s="20" customFormat="1" x14ac:dyDescent="0.25">
      <c r="A46" s="23" t="s">
        <v>542</v>
      </c>
      <c r="B46" s="1" t="s">
        <v>196</v>
      </c>
      <c r="C46" s="22" t="s">
        <v>313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38"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28">
        <v>0</v>
      </c>
      <c r="T46" s="49"/>
    </row>
    <row r="47" spans="1:20" s="20" customFormat="1" x14ac:dyDescent="0.25">
      <c r="A47" s="23" t="s">
        <v>33</v>
      </c>
      <c r="B47" s="3" t="s">
        <v>505</v>
      </c>
      <c r="C47" s="22" t="s">
        <v>313</v>
      </c>
      <c r="D47" s="28">
        <v>16.316402540977457</v>
      </c>
      <c r="E47" s="28">
        <v>0</v>
      </c>
      <c r="F47" s="28">
        <v>13.071089522731368</v>
      </c>
      <c r="G47" s="28">
        <v>5.4543462887614274</v>
      </c>
      <c r="H47" s="28">
        <v>6.2590956490329841</v>
      </c>
      <c r="I47" s="28">
        <v>3.8824532248553463</v>
      </c>
      <c r="J47" s="28">
        <v>4.9428244151317209</v>
      </c>
      <c r="K47" s="28">
        <v>2.0162668216010071</v>
      </c>
      <c r="L47" s="38">
        <v>3.1084491475856728</v>
      </c>
      <c r="M47" s="28">
        <v>4.2832248262490378</v>
      </c>
      <c r="N47" s="28">
        <v>5.4081726220132431</v>
      </c>
      <c r="O47" s="28">
        <v>2.2119315710365086</v>
      </c>
      <c r="P47" s="28">
        <v>3.370627800673641</v>
      </c>
      <c r="Q47" s="28">
        <f t="shared" ref="Q47:Q48" si="2">I47+K47+M47+O47</f>
        <v>12.393876443741899</v>
      </c>
      <c r="R47" s="28">
        <f t="shared" ref="R47:R48" si="3">J47+L47+N47+P47</f>
        <v>16.83007398540428</v>
      </c>
      <c r="T47" s="49"/>
    </row>
    <row r="48" spans="1:20" s="20" customFormat="1" x14ac:dyDescent="0.25">
      <c r="A48" s="23" t="s">
        <v>401</v>
      </c>
      <c r="B48" s="6" t="s">
        <v>574</v>
      </c>
      <c r="C48" s="22" t="s">
        <v>313</v>
      </c>
      <c r="D48" s="28">
        <v>19.696174540000001</v>
      </c>
      <c r="E48" s="28">
        <v>0</v>
      </c>
      <c r="F48" s="28">
        <v>31.608843560000004</v>
      </c>
      <c r="G48" s="28">
        <v>22.815830020319375</v>
      </c>
      <c r="H48" s="28">
        <v>20.14785838563288</v>
      </c>
      <c r="I48" s="28">
        <v>26.239147845850155</v>
      </c>
      <c r="J48" s="28">
        <v>20.893492941509468</v>
      </c>
      <c r="K48" s="28">
        <v>27.394619209017648</v>
      </c>
      <c r="L48" s="38">
        <v>29.557113792196382</v>
      </c>
      <c r="M48" s="28">
        <v>29.239105498025594</v>
      </c>
      <c r="N48" s="28">
        <v>31.588656090816038</v>
      </c>
      <c r="O48" s="28">
        <v>30.296331715595411</v>
      </c>
      <c r="P48" s="28">
        <v>32.845306649890468</v>
      </c>
      <c r="Q48" s="28">
        <f t="shared" si="2"/>
        <v>113.16920426848881</v>
      </c>
      <c r="R48" s="28">
        <f t="shared" si="3"/>
        <v>114.88456947441236</v>
      </c>
      <c r="T48" s="49"/>
    </row>
    <row r="49" spans="1:20" s="20" customFormat="1" x14ac:dyDescent="0.25">
      <c r="A49" s="23" t="s">
        <v>402</v>
      </c>
      <c r="B49" s="1" t="s">
        <v>493</v>
      </c>
      <c r="C49" s="22" t="s">
        <v>313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  <c r="T49" s="49"/>
    </row>
    <row r="50" spans="1:20" s="20" customFormat="1" x14ac:dyDescent="0.25">
      <c r="A50" s="23" t="s">
        <v>403</v>
      </c>
      <c r="B50" s="5" t="s">
        <v>655</v>
      </c>
      <c r="C50" s="22" t="s">
        <v>313</v>
      </c>
      <c r="D50" s="28">
        <v>15.46076461</v>
      </c>
      <c r="E50" s="28">
        <v>0</v>
      </c>
      <c r="F50" s="28">
        <v>17.118122760000002</v>
      </c>
      <c r="G50" s="28">
        <v>9.5294756316360036</v>
      </c>
      <c r="H50" s="28">
        <v>11.83246918</v>
      </c>
      <c r="I50" s="28">
        <v>10.482423194799605</v>
      </c>
      <c r="J50" s="28">
        <v>12.1874432554</v>
      </c>
      <c r="K50" s="28">
        <v>11.216192818435578</v>
      </c>
      <c r="L50" s="38">
        <v>13.040564283278</v>
      </c>
      <c r="M50" s="28">
        <v>12.00132631572607</v>
      </c>
      <c r="N50" s="28">
        <v>13.95340378310746</v>
      </c>
      <c r="O50" s="28">
        <v>12.841419157826895</v>
      </c>
      <c r="P50" s="28">
        <v>14.930142047924983</v>
      </c>
      <c r="Q50" s="28">
        <f t="shared" ref="Q50:Q52" si="4">I50+K50+M50+O50</f>
        <v>46.541361486788148</v>
      </c>
      <c r="R50" s="28">
        <f t="shared" ref="R50:R52" si="5">J50+L50+N50+P50</f>
        <v>54.111553369710442</v>
      </c>
      <c r="T50" s="49"/>
    </row>
    <row r="51" spans="1:20" s="20" customFormat="1" x14ac:dyDescent="0.25">
      <c r="A51" s="23" t="s">
        <v>404</v>
      </c>
      <c r="B51" s="7" t="s">
        <v>210</v>
      </c>
      <c r="C51" s="22" t="s">
        <v>313</v>
      </c>
      <c r="D51" s="28">
        <v>15.46076461</v>
      </c>
      <c r="E51" s="28">
        <v>0</v>
      </c>
      <c r="F51" s="28">
        <v>17.118122760000002</v>
      </c>
      <c r="G51" s="28">
        <v>9.5294756316360036</v>
      </c>
      <c r="H51" s="28">
        <v>11.83246918</v>
      </c>
      <c r="I51" s="28">
        <v>10.482423194799605</v>
      </c>
      <c r="J51" s="28">
        <v>12.1874432554</v>
      </c>
      <c r="K51" s="28">
        <v>11.216192818435578</v>
      </c>
      <c r="L51" s="38">
        <v>13.040564283278</v>
      </c>
      <c r="M51" s="28">
        <v>12.00132631572607</v>
      </c>
      <c r="N51" s="28">
        <v>13.95340378310746</v>
      </c>
      <c r="O51" s="28">
        <v>12.841419157826895</v>
      </c>
      <c r="P51" s="28">
        <v>14.930142047924983</v>
      </c>
      <c r="Q51" s="28">
        <f t="shared" si="4"/>
        <v>46.541361486788148</v>
      </c>
      <c r="R51" s="28">
        <f t="shared" si="5"/>
        <v>54.111553369710442</v>
      </c>
      <c r="T51" s="49"/>
    </row>
    <row r="52" spans="1:20" s="20" customFormat="1" ht="31.5" x14ac:dyDescent="0.25">
      <c r="A52" s="23" t="s">
        <v>405</v>
      </c>
      <c r="B52" s="8" t="s">
        <v>85</v>
      </c>
      <c r="C52" s="22" t="s">
        <v>313</v>
      </c>
      <c r="D52" s="28">
        <v>15.46076461</v>
      </c>
      <c r="E52" s="28">
        <v>0</v>
      </c>
      <c r="F52" s="28">
        <v>17.118122760000002</v>
      </c>
      <c r="G52" s="36">
        <v>9.5294756316360036</v>
      </c>
      <c r="H52" s="36">
        <v>11.83246918</v>
      </c>
      <c r="I52" s="36">
        <v>10.482423194799605</v>
      </c>
      <c r="J52" s="36">
        <v>12.1874432554</v>
      </c>
      <c r="K52" s="36">
        <v>11.216192818435578</v>
      </c>
      <c r="L52" s="42">
        <v>13.040564283278</v>
      </c>
      <c r="M52" s="36">
        <v>12.00132631572607</v>
      </c>
      <c r="N52" s="36">
        <v>13.95340378310746</v>
      </c>
      <c r="O52" s="36">
        <v>12.841419157826895</v>
      </c>
      <c r="P52" s="36">
        <v>14.930142047924983</v>
      </c>
      <c r="Q52" s="28">
        <f t="shared" si="4"/>
        <v>46.541361486788148</v>
      </c>
      <c r="R52" s="28">
        <f t="shared" si="5"/>
        <v>54.111553369710442</v>
      </c>
      <c r="T52" s="49"/>
    </row>
    <row r="53" spans="1:20" s="20" customFormat="1" x14ac:dyDescent="0.25">
      <c r="A53" s="23" t="s">
        <v>406</v>
      </c>
      <c r="B53" s="8" t="s">
        <v>209</v>
      </c>
      <c r="C53" s="22" t="s">
        <v>313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3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  <c r="T53" s="49"/>
    </row>
    <row r="54" spans="1:20" s="20" customFormat="1" x14ac:dyDescent="0.25">
      <c r="A54" s="23" t="s">
        <v>407</v>
      </c>
      <c r="B54" s="7" t="s">
        <v>170</v>
      </c>
      <c r="C54" s="22" t="s">
        <v>313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3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  <c r="T54" s="49"/>
    </row>
    <row r="55" spans="1:20" s="20" customFormat="1" x14ac:dyDescent="0.25">
      <c r="A55" s="23" t="s">
        <v>408</v>
      </c>
      <c r="B55" s="5" t="s">
        <v>494</v>
      </c>
      <c r="C55" s="22" t="s">
        <v>313</v>
      </c>
      <c r="D55" s="28">
        <v>4.2354099299999994</v>
      </c>
      <c r="E55" s="28">
        <v>0</v>
      </c>
      <c r="F55" s="28">
        <v>14.4907208</v>
      </c>
      <c r="G55" s="28">
        <v>13.286354388683369</v>
      </c>
      <c r="H55" s="28">
        <v>8.3153892056328811</v>
      </c>
      <c r="I55" s="28">
        <v>15.756724651050549</v>
      </c>
      <c r="J55" s="28">
        <v>8.7060496861094681</v>
      </c>
      <c r="K55" s="28">
        <v>16.178426390582068</v>
      </c>
      <c r="L55" s="38">
        <v>16.516549508918381</v>
      </c>
      <c r="M55" s="28">
        <v>17.237779182299526</v>
      </c>
      <c r="N55" s="28">
        <v>17.63525230770858</v>
      </c>
      <c r="O55" s="28">
        <v>17.454912557768516</v>
      </c>
      <c r="P55" s="28">
        <v>17.915164601965486</v>
      </c>
      <c r="Q55" s="28">
        <f>I55+K55+M55+O55</f>
        <v>66.62784278170065</v>
      </c>
      <c r="R55" s="28">
        <f>J55+L55+N55+P55</f>
        <v>60.77301610470191</v>
      </c>
      <c r="T55" s="49"/>
    </row>
    <row r="56" spans="1:20" s="20" customFormat="1" x14ac:dyDescent="0.25">
      <c r="A56" s="23" t="s">
        <v>409</v>
      </c>
      <c r="B56" s="5" t="s">
        <v>495</v>
      </c>
      <c r="C56" s="22" t="s">
        <v>313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0</v>
      </c>
      <c r="J56" s="28">
        <v>0</v>
      </c>
      <c r="K56" s="28">
        <v>0</v>
      </c>
      <c r="L56" s="28">
        <v>0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8">
        <v>0</v>
      </c>
      <c r="T56" s="49"/>
    </row>
    <row r="57" spans="1:20" s="20" customFormat="1" x14ac:dyDescent="0.25">
      <c r="A57" s="23" t="s">
        <v>410</v>
      </c>
      <c r="B57" s="6" t="s">
        <v>575</v>
      </c>
      <c r="C57" s="22" t="s">
        <v>313</v>
      </c>
      <c r="D57" s="28">
        <v>23.693374730000002</v>
      </c>
      <c r="E57" s="28">
        <v>0</v>
      </c>
      <c r="F57" s="28">
        <v>21.679681389999999</v>
      </c>
      <c r="G57" s="28">
        <v>9.4973700000000001</v>
      </c>
      <c r="H57" s="28">
        <v>4.3876958121510103</v>
      </c>
      <c r="I57" s="28">
        <v>11.98548718888374</v>
      </c>
      <c r="J57" s="28">
        <v>8.6116842618035214</v>
      </c>
      <c r="K57" s="28">
        <v>8.8327518045502522</v>
      </c>
      <c r="L57" s="38">
        <v>8.7452818549840377</v>
      </c>
      <c r="M57" s="28">
        <v>12.753734358686762</v>
      </c>
      <c r="N57" s="28">
        <v>12.694248797126004</v>
      </c>
      <c r="O57" s="28">
        <v>9.3706663894473632</v>
      </c>
      <c r="P57" s="28">
        <v>9.3410301318297257</v>
      </c>
      <c r="Q57" s="28">
        <f>I57+K57+M57+O57</f>
        <v>42.942639741568122</v>
      </c>
      <c r="R57" s="28">
        <f>J57+L57+N57+P57</f>
        <v>39.392245045743294</v>
      </c>
      <c r="T57" s="49"/>
    </row>
    <row r="58" spans="1:20" s="20" customFormat="1" ht="31.5" x14ac:dyDescent="0.25">
      <c r="A58" s="23" t="s">
        <v>411</v>
      </c>
      <c r="B58" s="1" t="s">
        <v>297</v>
      </c>
      <c r="C58" s="22" t="s">
        <v>313</v>
      </c>
      <c r="D58" s="28">
        <v>3.0568990000000001E-2</v>
      </c>
      <c r="E58" s="28">
        <v>0</v>
      </c>
      <c r="F58" s="28">
        <v>4.4093779999999999E-2</v>
      </c>
      <c r="G58" s="28">
        <v>0</v>
      </c>
      <c r="H58" s="28">
        <v>0</v>
      </c>
      <c r="I58" s="28">
        <v>0</v>
      </c>
      <c r="J58" s="28">
        <v>0</v>
      </c>
      <c r="K58" s="28">
        <v>0</v>
      </c>
      <c r="L58" s="3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0</v>
      </c>
      <c r="T58" s="49"/>
    </row>
    <row r="59" spans="1:20" s="20" customFormat="1" ht="31.5" x14ac:dyDescent="0.25">
      <c r="A59" s="23" t="s">
        <v>412</v>
      </c>
      <c r="B59" s="1" t="s">
        <v>299</v>
      </c>
      <c r="C59" s="22" t="s">
        <v>313</v>
      </c>
      <c r="D59" s="28">
        <v>0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28">
        <v>0</v>
      </c>
      <c r="L59" s="3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  <c r="T59" s="49"/>
    </row>
    <row r="60" spans="1:20" s="20" customFormat="1" x14ac:dyDescent="0.25">
      <c r="A60" s="23" t="s">
        <v>413</v>
      </c>
      <c r="B60" s="5" t="s">
        <v>611</v>
      </c>
      <c r="C60" s="22" t="s">
        <v>313</v>
      </c>
      <c r="D60" s="28">
        <v>0</v>
      </c>
      <c r="E60" s="28">
        <v>0</v>
      </c>
      <c r="F60" s="28">
        <v>0</v>
      </c>
      <c r="G60" s="28">
        <v>0</v>
      </c>
      <c r="H60" s="28">
        <v>0</v>
      </c>
      <c r="I60" s="28">
        <v>0</v>
      </c>
      <c r="J60" s="28">
        <v>0</v>
      </c>
      <c r="K60" s="28">
        <v>0</v>
      </c>
      <c r="L60" s="3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  <c r="T60" s="49"/>
    </row>
    <row r="61" spans="1:20" s="20" customFormat="1" x14ac:dyDescent="0.25">
      <c r="A61" s="23" t="s">
        <v>414</v>
      </c>
      <c r="B61" s="5" t="s">
        <v>697</v>
      </c>
      <c r="C61" s="22" t="s">
        <v>313</v>
      </c>
      <c r="D61" s="28">
        <v>0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3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0</v>
      </c>
      <c r="T61" s="49"/>
    </row>
    <row r="62" spans="1:20" s="20" customFormat="1" x14ac:dyDescent="0.25">
      <c r="A62" s="23" t="s">
        <v>415</v>
      </c>
      <c r="B62" s="5" t="s">
        <v>86</v>
      </c>
      <c r="C62" s="22" t="s">
        <v>313</v>
      </c>
      <c r="D62" s="28">
        <v>23.662805740000003</v>
      </c>
      <c r="E62" s="28">
        <v>0</v>
      </c>
      <c r="F62" s="28">
        <v>21.635587609999998</v>
      </c>
      <c r="G62" s="28">
        <v>9.4973700000000001</v>
      </c>
      <c r="H62" s="28">
        <v>4.3876958121510103</v>
      </c>
      <c r="I62" s="28">
        <v>11.98548718888374</v>
      </c>
      <c r="J62" s="28">
        <v>8.6116842618035214</v>
      </c>
      <c r="K62" s="28">
        <v>8.8327518045502522</v>
      </c>
      <c r="L62" s="38">
        <v>8.7452818549840377</v>
      </c>
      <c r="M62" s="28">
        <v>12.753734358686762</v>
      </c>
      <c r="N62" s="28">
        <v>12.694248797126004</v>
      </c>
      <c r="O62" s="28">
        <v>9.3706663894473632</v>
      </c>
      <c r="P62" s="28">
        <v>9.3410301318297257</v>
      </c>
      <c r="Q62" s="28">
        <f t="shared" ref="Q62:Q65" si="6">I62+K62+M62+O62</f>
        <v>42.942639741568122</v>
      </c>
      <c r="R62" s="28">
        <f t="shared" ref="R62:R65" si="7">J62+L62+N62+P62</f>
        <v>39.392245045743294</v>
      </c>
      <c r="T62" s="49"/>
    </row>
    <row r="63" spans="1:20" s="20" customFormat="1" x14ac:dyDescent="0.25">
      <c r="A63" s="23" t="s">
        <v>416</v>
      </c>
      <c r="B63" s="6" t="s">
        <v>385</v>
      </c>
      <c r="C63" s="22" t="s">
        <v>313</v>
      </c>
      <c r="D63" s="28">
        <v>22.301288920000001</v>
      </c>
      <c r="E63" s="28">
        <v>0</v>
      </c>
      <c r="F63" s="28">
        <v>30.40764708</v>
      </c>
      <c r="G63" s="28">
        <v>29.718485442351831</v>
      </c>
      <c r="H63" s="28">
        <v>29.6234368882517</v>
      </c>
      <c r="I63" s="28">
        <v>32.936377101258678</v>
      </c>
      <c r="J63" s="28">
        <v>37.839905185629846</v>
      </c>
      <c r="K63" s="28">
        <v>33.924468414296442</v>
      </c>
      <c r="L63" s="38">
        <v>39.547264650330071</v>
      </c>
      <c r="M63" s="28">
        <v>34.942202466725334</v>
      </c>
      <c r="N63" s="28">
        <v>40.924983340422095</v>
      </c>
      <c r="O63" s="28">
        <v>35.990468540727093</v>
      </c>
      <c r="P63" s="28">
        <v>42.350442166361368</v>
      </c>
      <c r="Q63" s="28">
        <f t="shared" si="6"/>
        <v>137.79351652300755</v>
      </c>
      <c r="R63" s="28">
        <f t="shared" si="7"/>
        <v>160.6625953427434</v>
      </c>
      <c r="T63" s="49"/>
    </row>
    <row r="64" spans="1:20" s="20" customFormat="1" x14ac:dyDescent="0.25">
      <c r="A64" s="23" t="s">
        <v>417</v>
      </c>
      <c r="B64" s="6" t="s">
        <v>702</v>
      </c>
      <c r="C64" s="22" t="s">
        <v>313</v>
      </c>
      <c r="D64" s="28">
        <v>30.830971400000003</v>
      </c>
      <c r="E64" s="28">
        <v>0</v>
      </c>
      <c r="F64" s="28">
        <v>27.518899900000001</v>
      </c>
      <c r="G64" s="28">
        <v>25.457155347020969</v>
      </c>
      <c r="H64" s="28">
        <v>23.331157680000004</v>
      </c>
      <c r="I64" s="28">
        <v>26.370080529807289</v>
      </c>
      <c r="J64" s="28">
        <v>21.55043494149977</v>
      </c>
      <c r="K64" s="28">
        <v>29.480413863140619</v>
      </c>
      <c r="L64" s="38">
        <v>25.314932599579397</v>
      </c>
      <c r="M64" s="28">
        <v>34.919586042180619</v>
      </c>
      <c r="N64" s="28">
        <v>28.330709275808907</v>
      </c>
      <c r="O64" s="28">
        <v>36.617616801537423</v>
      </c>
      <c r="P64" s="28">
        <v>35.225063110258908</v>
      </c>
      <c r="Q64" s="28">
        <f t="shared" si="6"/>
        <v>127.38769723666596</v>
      </c>
      <c r="R64" s="28">
        <f t="shared" si="7"/>
        <v>110.42113992714698</v>
      </c>
      <c r="T64" s="49"/>
    </row>
    <row r="65" spans="1:20" s="20" customFormat="1" x14ac:dyDescent="0.25">
      <c r="A65" s="23" t="s">
        <v>63</v>
      </c>
      <c r="B65" s="5" t="s">
        <v>687</v>
      </c>
      <c r="C65" s="22" t="s">
        <v>313</v>
      </c>
      <c r="D65" s="28">
        <v>30.830971400000003</v>
      </c>
      <c r="E65" s="28">
        <v>0</v>
      </c>
      <c r="F65" s="28">
        <v>24.438619899999999</v>
      </c>
      <c r="G65" s="28">
        <v>25.457155347020969</v>
      </c>
      <c r="H65" s="28">
        <v>23.331157680000004</v>
      </c>
      <c r="I65" s="28">
        <v>26.370080529807289</v>
      </c>
      <c r="J65" s="28">
        <v>21.55043494149977</v>
      </c>
      <c r="K65" s="28">
        <v>29.480413863140619</v>
      </c>
      <c r="L65" s="28">
        <v>25.314932599579397</v>
      </c>
      <c r="M65" s="28">
        <v>34.919586042180619</v>
      </c>
      <c r="N65" s="28">
        <v>28.330709275808907</v>
      </c>
      <c r="O65" s="28">
        <v>36.617616801537423</v>
      </c>
      <c r="P65" s="28">
        <v>35.225063110258908</v>
      </c>
      <c r="Q65" s="28">
        <f t="shared" si="6"/>
        <v>127.38769723666596</v>
      </c>
      <c r="R65" s="28">
        <f t="shared" si="7"/>
        <v>110.42113992714698</v>
      </c>
      <c r="T65" s="49"/>
    </row>
    <row r="66" spans="1:20" s="20" customFormat="1" x14ac:dyDescent="0.25">
      <c r="A66" s="23" t="s">
        <v>656</v>
      </c>
      <c r="B66" s="5" t="s">
        <v>696</v>
      </c>
      <c r="C66" s="22" t="s">
        <v>313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28">
        <v>0</v>
      </c>
      <c r="O66" s="28">
        <v>0</v>
      </c>
      <c r="P66" s="28">
        <v>0</v>
      </c>
      <c r="Q66" s="28">
        <v>0</v>
      </c>
      <c r="R66" s="28">
        <v>0</v>
      </c>
      <c r="T66" s="49"/>
    </row>
    <row r="67" spans="1:20" s="20" customFormat="1" x14ac:dyDescent="0.25">
      <c r="A67" s="23" t="s">
        <v>657</v>
      </c>
      <c r="B67" s="5" t="s">
        <v>690</v>
      </c>
      <c r="C67" s="22" t="s">
        <v>313</v>
      </c>
      <c r="D67" s="28">
        <v>0</v>
      </c>
      <c r="E67" s="28">
        <v>0</v>
      </c>
      <c r="F67" s="28">
        <v>3.0802800000000001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v>0</v>
      </c>
      <c r="T67" s="52"/>
    </row>
    <row r="68" spans="1:20" s="20" customFormat="1" x14ac:dyDescent="0.25">
      <c r="A68" s="23" t="s">
        <v>658</v>
      </c>
      <c r="B68" s="5" t="s">
        <v>695</v>
      </c>
      <c r="C68" s="22" t="s">
        <v>313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0</v>
      </c>
      <c r="P68" s="28">
        <v>0</v>
      </c>
      <c r="Q68" s="28">
        <v>0</v>
      </c>
      <c r="R68" s="28">
        <v>0</v>
      </c>
      <c r="T68" s="52"/>
    </row>
    <row r="69" spans="1:20" s="20" customFormat="1" x14ac:dyDescent="0.25">
      <c r="A69" s="23" t="s">
        <v>659</v>
      </c>
      <c r="B69" s="5" t="s">
        <v>660</v>
      </c>
      <c r="C69" s="22" t="s">
        <v>313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  <c r="T69" s="49"/>
    </row>
    <row r="70" spans="1:20" s="20" customFormat="1" x14ac:dyDescent="0.25">
      <c r="A70" s="23" t="s">
        <v>418</v>
      </c>
      <c r="B70" s="6" t="s">
        <v>576</v>
      </c>
      <c r="C70" s="22" t="s">
        <v>313</v>
      </c>
      <c r="D70" s="28">
        <v>7.6599430000000002</v>
      </c>
      <c r="E70" s="28">
        <v>0</v>
      </c>
      <c r="F70" s="28">
        <v>8.933803000000001</v>
      </c>
      <c r="G70" s="28">
        <v>7.6540000000000011E-2</v>
      </c>
      <c r="H70" s="28">
        <v>0.142764</v>
      </c>
      <c r="I70" s="28">
        <v>0.13109000000000001</v>
      </c>
      <c r="J70" s="28">
        <v>0.13252</v>
      </c>
      <c r="K70" s="28">
        <v>0.13109000000000001</v>
      </c>
      <c r="L70" s="38">
        <v>0.12824175961999987</v>
      </c>
      <c r="M70" s="28">
        <v>0.13109000000000001</v>
      </c>
      <c r="N70" s="37">
        <v>0.12526748961999987</v>
      </c>
      <c r="O70" s="28">
        <v>0.13109000000000001</v>
      </c>
      <c r="P70" s="28">
        <v>0.11826748961999986</v>
      </c>
      <c r="Q70" s="28">
        <f t="shared" ref="Q70:Q75" si="8">I70+K70+M70+O70</f>
        <v>0.52436000000000005</v>
      </c>
      <c r="R70" s="28">
        <f t="shared" ref="R70:R75" si="9">J70+L70+N70+P70</f>
        <v>0.50429673885999959</v>
      </c>
      <c r="T70" s="49"/>
    </row>
    <row r="71" spans="1:20" s="20" customFormat="1" x14ac:dyDescent="0.25">
      <c r="A71" s="23" t="s">
        <v>64</v>
      </c>
      <c r="B71" s="5" t="s">
        <v>361</v>
      </c>
      <c r="C71" s="22" t="s">
        <v>313</v>
      </c>
      <c r="D71" s="28">
        <v>7.6193730000000004</v>
      </c>
      <c r="E71" s="28">
        <v>0</v>
      </c>
      <c r="F71" s="28">
        <v>8.8778950000000005</v>
      </c>
      <c r="G71" s="28">
        <v>6.6540000000000002E-2</v>
      </c>
      <c r="H71" s="28">
        <v>0.142764</v>
      </c>
      <c r="I71" s="28">
        <v>7.9000000000000001E-2</v>
      </c>
      <c r="J71" s="28">
        <v>7.9146931123764697E-2</v>
      </c>
      <c r="K71" s="28">
        <v>7.9000000000000001E-2</v>
      </c>
      <c r="L71" s="28">
        <v>7.2898489619999868E-2</v>
      </c>
      <c r="M71" s="28">
        <v>7.9000000000000001E-2</v>
      </c>
      <c r="N71" s="28">
        <v>6.7898489619999863E-2</v>
      </c>
      <c r="O71" s="28">
        <v>7.9000000000000001E-2</v>
      </c>
      <c r="P71" s="28">
        <v>6.0898489619999864E-2</v>
      </c>
      <c r="Q71" s="28">
        <f t="shared" si="8"/>
        <v>0.316</v>
      </c>
      <c r="R71" s="28">
        <f t="shared" si="9"/>
        <v>0.28084239998376431</v>
      </c>
      <c r="T71" s="49"/>
    </row>
    <row r="72" spans="1:20" s="20" customFormat="1" x14ac:dyDescent="0.25">
      <c r="A72" s="23" t="s">
        <v>358</v>
      </c>
      <c r="B72" s="5" t="s">
        <v>53</v>
      </c>
      <c r="C72" s="22" t="s">
        <v>313</v>
      </c>
      <c r="D72" s="28">
        <v>4.0570000000000002E-2</v>
      </c>
      <c r="E72" s="28">
        <v>0</v>
      </c>
      <c r="F72" s="28">
        <v>5.5907999999999999E-2</v>
      </c>
      <c r="G72" s="28">
        <v>0.01</v>
      </c>
      <c r="H72" s="28"/>
      <c r="I72" s="28">
        <v>5.2090000000000004E-2</v>
      </c>
      <c r="J72" s="28">
        <v>5.3373068876235302E-2</v>
      </c>
      <c r="K72" s="28">
        <v>5.2090000000000004E-2</v>
      </c>
      <c r="L72" s="28">
        <v>5.534327E-2</v>
      </c>
      <c r="M72" s="28">
        <v>5.2090000000000004E-2</v>
      </c>
      <c r="N72" s="28">
        <v>5.7368999999999996E-2</v>
      </c>
      <c r="O72" s="28">
        <v>5.2090000000000004E-2</v>
      </c>
      <c r="P72" s="28">
        <v>5.7368999999999996E-2</v>
      </c>
      <c r="Q72" s="28">
        <f t="shared" si="8"/>
        <v>0.20836000000000002</v>
      </c>
      <c r="R72" s="28">
        <f t="shared" si="9"/>
        <v>0.22345433887623531</v>
      </c>
      <c r="T72" s="49"/>
    </row>
    <row r="73" spans="1:20" s="20" customFormat="1" x14ac:dyDescent="0.25">
      <c r="A73" s="23" t="s">
        <v>419</v>
      </c>
      <c r="B73" s="6" t="s">
        <v>577</v>
      </c>
      <c r="C73" s="22" t="s">
        <v>313</v>
      </c>
      <c r="D73" s="28">
        <v>5.4141286899999912</v>
      </c>
      <c r="E73" s="28">
        <v>0</v>
      </c>
      <c r="F73" s="28">
        <v>7.2756222400000112</v>
      </c>
      <c r="G73" s="28">
        <v>9.3635698555558946</v>
      </c>
      <c r="H73" s="28">
        <v>10.626914009285477</v>
      </c>
      <c r="I73" s="28">
        <v>12.545659275223347</v>
      </c>
      <c r="J73" s="28">
        <v>9.2277655144293576</v>
      </c>
      <c r="K73" s="28">
        <v>10.273001828680048</v>
      </c>
      <c r="L73" s="28">
        <v>9.3451582505480619</v>
      </c>
      <c r="M73" s="28">
        <v>9.8221918835404516</v>
      </c>
      <c r="N73" s="28">
        <v>8.5886812495814215</v>
      </c>
      <c r="O73" s="28">
        <v>8.275857640046663</v>
      </c>
      <c r="P73" s="28">
        <v>8.2591520714424007</v>
      </c>
      <c r="Q73" s="28">
        <f t="shared" si="8"/>
        <v>40.916710627490517</v>
      </c>
      <c r="R73" s="28">
        <f t="shared" si="9"/>
        <v>35.420757086001238</v>
      </c>
      <c r="T73" s="49"/>
    </row>
    <row r="74" spans="1:20" s="20" customFormat="1" x14ac:dyDescent="0.25">
      <c r="A74" s="23" t="s">
        <v>420</v>
      </c>
      <c r="B74" s="5" t="s">
        <v>87</v>
      </c>
      <c r="C74" s="22" t="s">
        <v>313</v>
      </c>
      <c r="D74" s="28">
        <v>0</v>
      </c>
      <c r="E74" s="28">
        <v>0</v>
      </c>
      <c r="F74" s="28">
        <v>0</v>
      </c>
      <c r="G74" s="28">
        <v>3.8980699999999997</v>
      </c>
      <c r="H74" s="28">
        <v>2.8576121792854758</v>
      </c>
      <c r="I74" s="28">
        <v>4.8281571152233482</v>
      </c>
      <c r="J74" s="28">
        <v>1.775532950391127</v>
      </c>
      <c r="K74" s="28">
        <v>4.973001828680049</v>
      </c>
      <c r="L74" s="28">
        <v>4.9237360905480623</v>
      </c>
      <c r="M74" s="28">
        <v>5.1221918835404505</v>
      </c>
      <c r="N74" s="28">
        <v>5.0886812495814215</v>
      </c>
      <c r="O74" s="28">
        <v>5.2758576400466639</v>
      </c>
      <c r="P74" s="28">
        <v>5.2591520714424007</v>
      </c>
      <c r="Q74" s="28">
        <f t="shared" si="8"/>
        <v>20.199208467490511</v>
      </c>
      <c r="R74" s="28">
        <f t="shared" si="9"/>
        <v>17.047102361963013</v>
      </c>
      <c r="T74" s="49"/>
    </row>
    <row r="75" spans="1:20" s="20" customFormat="1" ht="15.75" customHeight="1" x14ac:dyDescent="0.25">
      <c r="A75" s="23" t="s">
        <v>421</v>
      </c>
      <c r="B75" s="5" t="s">
        <v>88</v>
      </c>
      <c r="C75" s="22" t="s">
        <v>313</v>
      </c>
      <c r="D75" s="28">
        <v>4.0538129999999999</v>
      </c>
      <c r="E75" s="28">
        <v>0</v>
      </c>
      <c r="F75" s="28">
        <v>3.5846107600000003</v>
      </c>
      <c r="G75" s="28">
        <v>5.4654998555558958</v>
      </c>
      <c r="H75" s="28">
        <v>7.7693018300000007</v>
      </c>
      <c r="I75" s="28">
        <v>7.7175021599999987</v>
      </c>
      <c r="J75" s="28">
        <v>7.4522325640382299</v>
      </c>
      <c r="K75" s="28">
        <v>5.3</v>
      </c>
      <c r="L75" s="28">
        <v>4.4214221599999997</v>
      </c>
      <c r="M75" s="28">
        <v>4.7</v>
      </c>
      <c r="N75" s="28">
        <v>3.5</v>
      </c>
      <c r="O75" s="28">
        <v>3</v>
      </c>
      <c r="P75" s="28">
        <v>3</v>
      </c>
      <c r="Q75" s="28">
        <f t="shared" si="8"/>
        <v>20.717502159999999</v>
      </c>
      <c r="R75" s="28">
        <f t="shared" si="9"/>
        <v>18.373654724038229</v>
      </c>
      <c r="T75" s="49"/>
    </row>
    <row r="76" spans="1:20" s="20" customFormat="1" x14ac:dyDescent="0.25">
      <c r="A76" s="23" t="s">
        <v>422</v>
      </c>
      <c r="B76" s="5" t="s">
        <v>89</v>
      </c>
      <c r="C76" s="22" t="s">
        <v>313</v>
      </c>
      <c r="D76" s="28">
        <v>1.3603156899999913</v>
      </c>
      <c r="E76" s="28">
        <v>0</v>
      </c>
      <c r="F76" s="28">
        <v>3.6910114800000109</v>
      </c>
      <c r="G76" s="28"/>
      <c r="H76" s="28"/>
      <c r="I76" s="28">
        <v>0</v>
      </c>
      <c r="J76" s="28"/>
      <c r="K76" s="28">
        <v>0</v>
      </c>
      <c r="L76" s="28"/>
      <c r="M76" s="28">
        <v>0</v>
      </c>
      <c r="N76" s="28"/>
      <c r="O76" s="28">
        <v>0</v>
      </c>
      <c r="P76" s="28"/>
      <c r="Q76" s="28">
        <v>0</v>
      </c>
      <c r="R76" s="28">
        <v>0</v>
      </c>
      <c r="T76" s="49"/>
    </row>
    <row r="77" spans="1:20" s="20" customFormat="1" x14ac:dyDescent="0.25">
      <c r="A77" s="23" t="s">
        <v>423</v>
      </c>
      <c r="B77" s="6" t="s">
        <v>428</v>
      </c>
      <c r="C77" s="22" t="s">
        <v>81</v>
      </c>
      <c r="D77" s="35" t="s">
        <v>155</v>
      </c>
      <c r="E77" s="35" t="s">
        <v>155</v>
      </c>
      <c r="F77" s="35" t="s">
        <v>155</v>
      </c>
      <c r="G77" s="35" t="s">
        <v>155</v>
      </c>
      <c r="H77" s="35" t="s">
        <v>155</v>
      </c>
      <c r="I77" s="35" t="s">
        <v>155</v>
      </c>
      <c r="J77" s="35" t="s">
        <v>155</v>
      </c>
      <c r="K77" s="35" t="s">
        <v>155</v>
      </c>
      <c r="L77" s="35" t="s">
        <v>155</v>
      </c>
      <c r="M77" s="35" t="s">
        <v>155</v>
      </c>
      <c r="N77" s="35" t="s">
        <v>155</v>
      </c>
      <c r="O77" s="35" t="s">
        <v>155</v>
      </c>
      <c r="P77" s="35" t="s">
        <v>155</v>
      </c>
      <c r="Q77" s="35" t="s">
        <v>155</v>
      </c>
      <c r="R77" s="35" t="s">
        <v>155</v>
      </c>
      <c r="T77" s="49"/>
    </row>
    <row r="78" spans="1:20" s="20" customFormat="1" x14ac:dyDescent="0.25">
      <c r="A78" s="23" t="s">
        <v>424</v>
      </c>
      <c r="B78" s="5" t="s">
        <v>54</v>
      </c>
      <c r="C78" s="22" t="s">
        <v>313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0</v>
      </c>
      <c r="R78" s="28">
        <v>0</v>
      </c>
      <c r="T78" s="49"/>
    </row>
    <row r="79" spans="1:20" s="20" customFormat="1" x14ac:dyDescent="0.25">
      <c r="A79" s="23" t="s">
        <v>425</v>
      </c>
      <c r="B79" s="5" t="s">
        <v>55</v>
      </c>
      <c r="C79" s="22" t="s">
        <v>313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8">
        <v>0</v>
      </c>
      <c r="N79" s="28">
        <v>0</v>
      </c>
      <c r="O79" s="28">
        <v>0</v>
      </c>
      <c r="P79" s="28">
        <v>0</v>
      </c>
      <c r="Q79" s="28">
        <v>0</v>
      </c>
      <c r="R79" s="28">
        <v>0</v>
      </c>
      <c r="T79" s="49"/>
    </row>
    <row r="80" spans="1:20" s="20" customFormat="1" x14ac:dyDescent="0.25">
      <c r="A80" s="23" t="s">
        <v>426</v>
      </c>
      <c r="B80" s="5" t="s">
        <v>4</v>
      </c>
      <c r="C80" s="22" t="s">
        <v>313</v>
      </c>
      <c r="D80" s="28">
        <v>34.546548419999986</v>
      </c>
      <c r="E80" s="28">
        <v>0</v>
      </c>
      <c r="F80" s="28">
        <v>29.27785385000001</v>
      </c>
      <c r="G80" s="28">
        <v>24.509131189670398</v>
      </c>
      <c r="H80" s="28">
        <v>17.694275341748298</v>
      </c>
      <c r="I80" s="28">
        <v>25.244405125360512</v>
      </c>
      <c r="J80" s="28">
        <v>18.236483154395689</v>
      </c>
      <c r="K80" s="28">
        <v>26.001737279121333</v>
      </c>
      <c r="L80" s="28">
        <v>18.78357764902756</v>
      </c>
      <c r="M80" s="28">
        <v>26.781789397494968</v>
      </c>
      <c r="N80" s="28">
        <v>19.347084978498383</v>
      </c>
      <c r="O80" s="28">
        <v>27.585243079419815</v>
      </c>
      <c r="P80" s="28">
        <v>19.927497527853337</v>
      </c>
      <c r="Q80" s="28">
        <f t="shared" ref="Q80:Q81" si="10">I80+K80+M80+O80</f>
        <v>105.61317488139663</v>
      </c>
      <c r="R80" s="28">
        <f t="shared" ref="R80:R81" si="11">J80+L80+N80+P80</f>
        <v>76.294643309774969</v>
      </c>
      <c r="T80" s="49"/>
    </row>
    <row r="81" spans="1:20" s="20" customFormat="1" x14ac:dyDescent="0.25">
      <c r="A81" s="23" t="s">
        <v>16</v>
      </c>
      <c r="B81" s="18" t="s">
        <v>720</v>
      </c>
      <c r="C81" s="22" t="s">
        <v>313</v>
      </c>
      <c r="D81" s="28">
        <v>28.541431020000061</v>
      </c>
      <c r="E81" s="28">
        <v>0</v>
      </c>
      <c r="F81" s="28">
        <v>53.025182369999982</v>
      </c>
      <c r="G81" s="28">
        <v>2.2540708790815387</v>
      </c>
      <c r="H81" s="28">
        <v>19.669608442930667</v>
      </c>
      <c r="I81" s="28">
        <v>9.885230287181912E-2</v>
      </c>
      <c r="J81" s="28">
        <v>9.534632663485354E-2</v>
      </c>
      <c r="K81" s="37">
        <v>0.16742283096749588</v>
      </c>
      <c r="L81" s="38">
        <v>0.43195682892877585</v>
      </c>
      <c r="M81" s="37">
        <v>0.1325547087834309</v>
      </c>
      <c r="N81" s="28">
        <v>0.44429500650795717</v>
      </c>
      <c r="O81" s="28">
        <v>9.9627680052918777E-2</v>
      </c>
      <c r="P81" s="28">
        <v>9.392689741972049E-2</v>
      </c>
      <c r="Q81" s="28">
        <f t="shared" si="10"/>
        <v>0.49845752267566468</v>
      </c>
      <c r="R81" s="28">
        <f t="shared" si="11"/>
        <v>1.065525059491307</v>
      </c>
      <c r="T81" s="49"/>
    </row>
    <row r="82" spans="1:20" s="20" customFormat="1" x14ac:dyDescent="0.25">
      <c r="A82" s="23" t="s">
        <v>35</v>
      </c>
      <c r="B82" s="3" t="s">
        <v>572</v>
      </c>
      <c r="C82" s="22" t="s">
        <v>313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  <c r="T82" s="49"/>
    </row>
    <row r="83" spans="1:20" s="20" customFormat="1" ht="31.5" x14ac:dyDescent="0.25">
      <c r="A83" s="23" t="s">
        <v>395</v>
      </c>
      <c r="B83" s="1" t="s">
        <v>462</v>
      </c>
      <c r="C83" s="22" t="s">
        <v>313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  <c r="T83" s="49"/>
    </row>
    <row r="84" spans="1:20" s="20" customFormat="1" ht="31.5" x14ac:dyDescent="0.25">
      <c r="A84" s="23" t="s">
        <v>396</v>
      </c>
      <c r="B84" s="1" t="s">
        <v>463</v>
      </c>
      <c r="C84" s="22" t="s">
        <v>313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  <c r="T84" s="49"/>
    </row>
    <row r="85" spans="1:20" s="20" customFormat="1" ht="31.5" x14ac:dyDescent="0.25">
      <c r="A85" s="23" t="s">
        <v>397</v>
      </c>
      <c r="B85" s="1" t="s">
        <v>448</v>
      </c>
      <c r="C85" s="22" t="s">
        <v>313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  <c r="T85" s="49"/>
    </row>
    <row r="86" spans="1:20" s="20" customFormat="1" x14ac:dyDescent="0.25">
      <c r="A86" s="23" t="s">
        <v>36</v>
      </c>
      <c r="B86" s="3" t="s">
        <v>609</v>
      </c>
      <c r="C86" s="22" t="s">
        <v>313</v>
      </c>
      <c r="D86" s="28">
        <v>0</v>
      </c>
      <c r="E86" s="28">
        <v>0</v>
      </c>
      <c r="F86" s="28">
        <v>0</v>
      </c>
      <c r="G86" s="28">
        <v>0</v>
      </c>
      <c r="H86" s="28">
        <v>0</v>
      </c>
      <c r="I86" s="28">
        <v>0</v>
      </c>
      <c r="J86" s="28">
        <v>0</v>
      </c>
      <c r="K86" s="28">
        <v>0</v>
      </c>
      <c r="L86" s="28">
        <v>0</v>
      </c>
      <c r="M86" s="28">
        <v>0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  <c r="T86" s="49"/>
    </row>
    <row r="87" spans="1:20" s="20" customFormat="1" x14ac:dyDescent="0.25">
      <c r="A87" s="23" t="s">
        <v>314</v>
      </c>
      <c r="B87" s="3" t="s">
        <v>502</v>
      </c>
      <c r="C87" s="22" t="s">
        <v>313</v>
      </c>
      <c r="D87" s="28">
        <v>5.7388709024220779</v>
      </c>
      <c r="E87" s="28">
        <v>0</v>
      </c>
      <c r="F87" s="28">
        <v>24.705878361978499</v>
      </c>
      <c r="G87" s="28">
        <v>-35.503245326967097</v>
      </c>
      <c r="H87" s="28">
        <v>-9.7355940504409073</v>
      </c>
      <c r="I87" s="28">
        <v>-38.302018909625211</v>
      </c>
      <c r="J87" s="28">
        <v>-32.183527870589359</v>
      </c>
      <c r="K87" s="28">
        <v>-25.235294916165689</v>
      </c>
      <c r="L87" s="28">
        <v>-32.105356559217384</v>
      </c>
      <c r="M87" s="28">
        <v>-6.7021387690250416</v>
      </c>
      <c r="N87" s="28">
        <v>-6.7510857482878199</v>
      </c>
      <c r="O87" s="28">
        <v>-29.092792036351121</v>
      </c>
      <c r="P87" s="28">
        <v>-31.20878324502516</v>
      </c>
      <c r="Q87" s="28">
        <f>I87+K87+M87+O87</f>
        <v>-99.332244631167072</v>
      </c>
      <c r="R87" s="28">
        <f>J87+L87+N87+P87</f>
        <v>-102.24875342311972</v>
      </c>
      <c r="T87" s="49"/>
    </row>
    <row r="88" spans="1:20" s="20" customFormat="1" x14ac:dyDescent="0.25">
      <c r="A88" s="23" t="s">
        <v>315</v>
      </c>
      <c r="B88" s="3" t="s">
        <v>610</v>
      </c>
      <c r="C88" s="22" t="s">
        <v>313</v>
      </c>
      <c r="D88" s="35" t="s">
        <v>81</v>
      </c>
      <c r="E88" s="28">
        <v>0</v>
      </c>
      <c r="F88" s="28">
        <v>0</v>
      </c>
      <c r="G88" s="28">
        <v>0</v>
      </c>
      <c r="H88" s="28">
        <v>0</v>
      </c>
      <c r="I88" s="28">
        <v>0</v>
      </c>
      <c r="J88" s="28"/>
      <c r="K88" s="28">
        <v>0</v>
      </c>
      <c r="L88" s="28"/>
      <c r="M88" s="28">
        <v>0</v>
      </c>
      <c r="N88" s="28"/>
      <c r="O88" s="28">
        <v>0</v>
      </c>
      <c r="P88" s="28"/>
      <c r="Q88" s="28">
        <v>0</v>
      </c>
      <c r="R88" s="28">
        <v>0</v>
      </c>
      <c r="T88" s="49"/>
    </row>
    <row r="89" spans="1:20" s="20" customFormat="1" x14ac:dyDescent="0.25">
      <c r="A89" s="23" t="s">
        <v>316</v>
      </c>
      <c r="B89" s="3" t="s">
        <v>503</v>
      </c>
      <c r="C89" s="22" t="s">
        <v>313</v>
      </c>
      <c r="D89" s="28">
        <v>33.44535074855542</v>
      </c>
      <c r="E89" s="28">
        <v>0</v>
      </c>
      <c r="F89" s="28">
        <v>18.131293770752848</v>
      </c>
      <c r="G89" s="28">
        <v>22.323838271476735</v>
      </c>
      <c r="H89" s="28">
        <v>28.621439972404524</v>
      </c>
      <c r="I89" s="28">
        <v>21.173717356195251</v>
      </c>
      <c r="J89" s="28">
        <v>28.752554697255906</v>
      </c>
      <c r="K89" s="28">
        <v>13.349377487577108</v>
      </c>
      <c r="L89" s="28">
        <v>28.498618620631824</v>
      </c>
      <c r="M89" s="28">
        <v>3.0483124229004224</v>
      </c>
      <c r="N89" s="28">
        <v>8.106409461709017</v>
      </c>
      <c r="O89" s="28">
        <v>14.491745406283435</v>
      </c>
      <c r="P89" s="28">
        <v>18.546194028018526</v>
      </c>
      <c r="Q89" s="28">
        <f>I89+K89+M89+O89</f>
        <v>52.063152672956214</v>
      </c>
      <c r="R89" s="28">
        <f>J89+L89+N89+P89</f>
        <v>83.903776807615287</v>
      </c>
      <c r="T89" s="49"/>
    </row>
    <row r="90" spans="1:20" s="20" customFormat="1" x14ac:dyDescent="0.25">
      <c r="A90" s="23" t="s">
        <v>317</v>
      </c>
      <c r="B90" s="3" t="s">
        <v>504</v>
      </c>
      <c r="C90" s="22" t="s">
        <v>313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  <c r="T90" s="49"/>
    </row>
    <row r="91" spans="1:20" s="20" customFormat="1" x14ac:dyDescent="0.25">
      <c r="A91" s="23" t="s">
        <v>318</v>
      </c>
      <c r="B91" s="3" t="s">
        <v>617</v>
      </c>
      <c r="C91" s="22" t="s">
        <v>313</v>
      </c>
      <c r="D91" s="28">
        <v>0</v>
      </c>
      <c r="E91" s="28">
        <v>0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v>0</v>
      </c>
      <c r="T91" s="49"/>
    </row>
    <row r="92" spans="1:20" s="20" customFormat="1" ht="31.5" x14ac:dyDescent="0.25">
      <c r="A92" s="23" t="s">
        <v>319</v>
      </c>
      <c r="B92" s="4" t="s">
        <v>382</v>
      </c>
      <c r="C92" s="22" t="s">
        <v>313</v>
      </c>
      <c r="D92" s="28">
        <v>0</v>
      </c>
      <c r="E92" s="28">
        <v>0</v>
      </c>
      <c r="F92" s="28">
        <v>0</v>
      </c>
      <c r="G92" s="28">
        <v>0</v>
      </c>
      <c r="H92" s="28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  <c r="T92" s="49"/>
    </row>
    <row r="93" spans="1:20" s="20" customFormat="1" x14ac:dyDescent="0.25">
      <c r="A93" s="23" t="s">
        <v>543</v>
      </c>
      <c r="B93" s="1" t="s">
        <v>208</v>
      </c>
      <c r="C93" s="22" t="s">
        <v>313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  <c r="T93" s="49"/>
    </row>
    <row r="94" spans="1:20" s="20" customFormat="1" x14ac:dyDescent="0.25">
      <c r="A94" s="23" t="s">
        <v>544</v>
      </c>
      <c r="B94" s="5" t="s">
        <v>196</v>
      </c>
      <c r="C94" s="22" t="s">
        <v>313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28">
        <v>0</v>
      </c>
      <c r="P94" s="28">
        <v>0</v>
      </c>
      <c r="Q94" s="28">
        <v>0</v>
      </c>
      <c r="R94" s="28">
        <v>0</v>
      </c>
      <c r="T94" s="49"/>
    </row>
    <row r="95" spans="1:20" s="20" customFormat="1" x14ac:dyDescent="0.25">
      <c r="A95" s="23" t="s">
        <v>320</v>
      </c>
      <c r="B95" s="3" t="s">
        <v>505</v>
      </c>
      <c r="C95" s="22" t="s">
        <v>313</v>
      </c>
      <c r="D95" s="28">
        <v>-10.642790630977455</v>
      </c>
      <c r="E95" s="28">
        <v>0</v>
      </c>
      <c r="F95" s="28">
        <v>10.18801023726863</v>
      </c>
      <c r="G95" s="28">
        <v>15.433477934571902</v>
      </c>
      <c r="H95" s="28">
        <v>0.78376252096701504</v>
      </c>
      <c r="I95" s="28">
        <v>17.227005725177982</v>
      </c>
      <c r="J95" s="28">
        <v>3.5263194999682783</v>
      </c>
      <c r="K95" s="28">
        <v>12.053192128432325</v>
      </c>
      <c r="L95" s="28">
        <v>4.0386947675143263</v>
      </c>
      <c r="M95" s="28">
        <v>3.7862341237842938</v>
      </c>
      <c r="N95" s="28">
        <v>-0.91102870691324367</v>
      </c>
      <c r="O95" s="28">
        <v>14.700527378996822</v>
      </c>
      <c r="P95" s="28">
        <v>12.756516114426358</v>
      </c>
      <c r="Q95" s="28">
        <f t="shared" ref="Q95:Q97" si="12">I95+K95+M95+O95</f>
        <v>47.766959356391425</v>
      </c>
      <c r="R95" s="28">
        <f t="shared" ref="R95:R97" si="13">J95+L95+N95+P95</f>
        <v>19.410501674995718</v>
      </c>
      <c r="T95" s="49"/>
    </row>
    <row r="96" spans="1:20" s="20" customFormat="1" x14ac:dyDescent="0.25">
      <c r="A96" s="23" t="s">
        <v>17</v>
      </c>
      <c r="B96" s="18" t="s">
        <v>721</v>
      </c>
      <c r="C96" s="22" t="s">
        <v>313</v>
      </c>
      <c r="D96" s="28">
        <v>-7.7575094100000017</v>
      </c>
      <c r="E96" s="28">
        <v>0</v>
      </c>
      <c r="F96" s="28">
        <v>-5.2431078000000007</v>
      </c>
      <c r="G96" s="28">
        <v>0</v>
      </c>
      <c r="H96" s="28">
        <v>-8.7469164700000004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f t="shared" si="12"/>
        <v>0</v>
      </c>
      <c r="R96" s="28">
        <f t="shared" si="13"/>
        <v>0</v>
      </c>
      <c r="T96" s="49"/>
    </row>
    <row r="97" spans="1:20" s="20" customFormat="1" x14ac:dyDescent="0.25">
      <c r="A97" s="23" t="s">
        <v>42</v>
      </c>
      <c r="B97" s="4" t="s">
        <v>578</v>
      </c>
      <c r="C97" s="22" t="s">
        <v>313</v>
      </c>
      <c r="D97" s="28">
        <v>0.62019623000000002</v>
      </c>
      <c r="E97" s="28">
        <v>0</v>
      </c>
      <c r="F97" s="28">
        <v>0.85558960000000006</v>
      </c>
      <c r="G97" s="28">
        <v>0</v>
      </c>
      <c r="H97" s="28">
        <v>0.48440000000000005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  <c r="P97" s="28">
        <v>0</v>
      </c>
      <c r="Q97" s="28">
        <f t="shared" si="12"/>
        <v>0</v>
      </c>
      <c r="R97" s="28">
        <f t="shared" si="13"/>
        <v>0</v>
      </c>
      <c r="T97" s="49"/>
    </row>
    <row r="98" spans="1:20" s="20" customFormat="1" x14ac:dyDescent="0.25">
      <c r="A98" s="23" t="s">
        <v>43</v>
      </c>
      <c r="B98" s="1" t="s">
        <v>496</v>
      </c>
      <c r="C98" s="22" t="s">
        <v>313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28">
        <v>0</v>
      </c>
      <c r="P98" s="28">
        <v>0</v>
      </c>
      <c r="Q98" s="28">
        <v>0</v>
      </c>
      <c r="R98" s="28">
        <v>0</v>
      </c>
      <c r="T98" s="49"/>
    </row>
    <row r="99" spans="1:20" s="20" customFormat="1" x14ac:dyDescent="0.25">
      <c r="A99" s="23" t="s">
        <v>44</v>
      </c>
      <c r="B99" s="1" t="s">
        <v>497</v>
      </c>
      <c r="C99" s="22" t="s">
        <v>313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28">
        <v>0</v>
      </c>
      <c r="P99" s="28">
        <v>0</v>
      </c>
      <c r="Q99" s="28">
        <v>0</v>
      </c>
      <c r="R99" s="28">
        <v>0</v>
      </c>
      <c r="T99" s="49"/>
    </row>
    <row r="100" spans="1:20" s="20" customFormat="1" x14ac:dyDescent="0.25">
      <c r="A100" s="23" t="s">
        <v>58</v>
      </c>
      <c r="B100" s="1" t="s">
        <v>579</v>
      </c>
      <c r="C100" s="22" t="s">
        <v>313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28">
        <v>0</v>
      </c>
      <c r="O100" s="28">
        <v>0</v>
      </c>
      <c r="P100" s="28">
        <v>0</v>
      </c>
      <c r="Q100" s="28">
        <v>0</v>
      </c>
      <c r="R100" s="28">
        <v>0</v>
      </c>
      <c r="T100" s="49"/>
    </row>
    <row r="101" spans="1:20" s="20" customFormat="1" x14ac:dyDescent="0.25">
      <c r="A101" s="23" t="s">
        <v>90</v>
      </c>
      <c r="B101" s="7" t="s">
        <v>211</v>
      </c>
      <c r="C101" s="22" t="s">
        <v>313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  <c r="O101" s="28">
        <v>0</v>
      </c>
      <c r="P101" s="28">
        <v>0</v>
      </c>
      <c r="Q101" s="28">
        <v>0</v>
      </c>
      <c r="R101" s="28">
        <v>0</v>
      </c>
      <c r="T101" s="49"/>
    </row>
    <row r="102" spans="1:20" s="20" customFormat="1" x14ac:dyDescent="0.25">
      <c r="A102" s="23" t="s">
        <v>59</v>
      </c>
      <c r="B102" s="5" t="s">
        <v>498</v>
      </c>
      <c r="C102" s="22" t="s">
        <v>313</v>
      </c>
      <c r="D102" s="28">
        <v>0.62019623000000002</v>
      </c>
      <c r="E102" s="28">
        <v>0</v>
      </c>
      <c r="F102" s="28">
        <v>0.85558960000000006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f>I102+K102+M102+O102</f>
        <v>0</v>
      </c>
      <c r="R102" s="28">
        <f>J102+L102+N102+P102</f>
        <v>0</v>
      </c>
      <c r="T102" s="49"/>
    </row>
    <row r="103" spans="1:20" s="20" customFormat="1" x14ac:dyDescent="0.25">
      <c r="A103" s="23" t="s">
        <v>662</v>
      </c>
      <c r="B103" s="1" t="s">
        <v>661</v>
      </c>
      <c r="C103" s="22" t="s">
        <v>313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  <c r="P103" s="28">
        <v>0</v>
      </c>
      <c r="Q103" s="28">
        <v>0</v>
      </c>
      <c r="R103" s="28">
        <v>0</v>
      </c>
      <c r="T103" s="49"/>
    </row>
    <row r="104" spans="1:20" s="20" customFormat="1" x14ac:dyDescent="0.25">
      <c r="A104" s="23" t="s">
        <v>682</v>
      </c>
      <c r="B104" s="1" t="s">
        <v>663</v>
      </c>
      <c r="C104" s="22" t="s">
        <v>313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  <c r="T104" s="49"/>
    </row>
    <row r="105" spans="1:20" s="20" customFormat="1" x14ac:dyDescent="0.25">
      <c r="A105" s="23" t="s">
        <v>45</v>
      </c>
      <c r="B105" s="6" t="s">
        <v>577</v>
      </c>
      <c r="C105" s="22" t="s">
        <v>313</v>
      </c>
      <c r="D105" s="28">
        <v>8.3777056400000021</v>
      </c>
      <c r="E105" s="28">
        <v>0</v>
      </c>
      <c r="F105" s="28">
        <v>6.0986974000000007</v>
      </c>
      <c r="G105" s="28">
        <v>0</v>
      </c>
      <c r="H105" s="28">
        <v>9.2313164700000012</v>
      </c>
      <c r="I105" s="28">
        <v>0</v>
      </c>
      <c r="J105" s="28">
        <v>0</v>
      </c>
      <c r="K105" s="28"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f>I105+K105+M105+O105</f>
        <v>0</v>
      </c>
      <c r="R105" s="28">
        <f>J105+L105+N105+P105</f>
        <v>0</v>
      </c>
      <c r="T105" s="49"/>
    </row>
    <row r="106" spans="1:20" s="20" customFormat="1" x14ac:dyDescent="0.25">
      <c r="A106" s="23" t="s">
        <v>91</v>
      </c>
      <c r="B106" s="5" t="s">
        <v>499</v>
      </c>
      <c r="C106" s="22" t="s">
        <v>313</v>
      </c>
      <c r="D106" s="28">
        <v>0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8">
        <v>0</v>
      </c>
      <c r="N106" s="28">
        <v>0</v>
      </c>
      <c r="O106" s="28">
        <v>0</v>
      </c>
      <c r="P106" s="28">
        <v>0</v>
      </c>
      <c r="Q106" s="28">
        <v>0</v>
      </c>
      <c r="R106" s="28">
        <v>0</v>
      </c>
      <c r="T106" s="49"/>
    </row>
    <row r="107" spans="1:20" s="20" customFormat="1" x14ac:dyDescent="0.25">
      <c r="A107" s="23" t="s">
        <v>92</v>
      </c>
      <c r="B107" s="5" t="s">
        <v>500</v>
      </c>
      <c r="C107" s="22" t="s">
        <v>313</v>
      </c>
      <c r="D107" s="28">
        <v>0.70858890000000008</v>
      </c>
      <c r="E107" s="28">
        <v>0</v>
      </c>
      <c r="F107" s="28">
        <v>0.98000445999999997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f>I107+K107+M107+O107</f>
        <v>0</v>
      </c>
      <c r="R107" s="28">
        <f>J107+L107+N107+P107</f>
        <v>0</v>
      </c>
      <c r="T107" s="49"/>
    </row>
    <row r="108" spans="1:20" s="20" customFormat="1" x14ac:dyDescent="0.25">
      <c r="A108" s="23" t="s">
        <v>664</v>
      </c>
      <c r="B108" s="7" t="s">
        <v>691</v>
      </c>
      <c r="C108" s="22" t="s">
        <v>313</v>
      </c>
      <c r="D108" s="28">
        <v>0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8">
        <v>0</v>
      </c>
      <c r="T108" s="49"/>
    </row>
    <row r="109" spans="1:20" s="20" customFormat="1" x14ac:dyDescent="0.25">
      <c r="A109" s="23" t="s">
        <v>93</v>
      </c>
      <c r="B109" s="5" t="s">
        <v>580</v>
      </c>
      <c r="C109" s="22" t="s">
        <v>313</v>
      </c>
      <c r="D109" s="28">
        <v>0</v>
      </c>
      <c r="E109" s="28">
        <v>0</v>
      </c>
      <c r="F109" s="28">
        <v>0</v>
      </c>
      <c r="G109" s="28">
        <v>0</v>
      </c>
      <c r="H109" s="28">
        <v>0</v>
      </c>
      <c r="I109" s="28">
        <v>0</v>
      </c>
      <c r="J109" s="28">
        <v>0</v>
      </c>
      <c r="K109" s="28">
        <v>0</v>
      </c>
      <c r="L109" s="28">
        <v>0</v>
      </c>
      <c r="M109" s="28">
        <v>0</v>
      </c>
      <c r="N109" s="28">
        <v>0</v>
      </c>
      <c r="O109" s="28">
        <v>0</v>
      </c>
      <c r="P109" s="28">
        <v>0</v>
      </c>
      <c r="Q109" s="28">
        <v>0</v>
      </c>
      <c r="R109" s="28">
        <v>0</v>
      </c>
      <c r="T109" s="49"/>
    </row>
    <row r="110" spans="1:20" s="20" customFormat="1" x14ac:dyDescent="0.25">
      <c r="A110" s="23" t="s">
        <v>94</v>
      </c>
      <c r="B110" s="7" t="s">
        <v>212</v>
      </c>
      <c r="C110" s="22" t="s">
        <v>313</v>
      </c>
      <c r="D110" s="28">
        <v>0</v>
      </c>
      <c r="E110" s="28">
        <v>0</v>
      </c>
      <c r="F110" s="28">
        <v>0</v>
      </c>
      <c r="G110" s="28">
        <v>0</v>
      </c>
      <c r="H110" s="28">
        <v>0</v>
      </c>
      <c r="I110" s="28">
        <v>0</v>
      </c>
      <c r="J110" s="28">
        <v>0</v>
      </c>
      <c r="K110" s="28">
        <v>0</v>
      </c>
      <c r="L110" s="28">
        <v>0</v>
      </c>
      <c r="M110" s="28">
        <v>0</v>
      </c>
      <c r="N110" s="28">
        <v>0</v>
      </c>
      <c r="O110" s="28">
        <v>0</v>
      </c>
      <c r="P110" s="28">
        <v>0</v>
      </c>
      <c r="Q110" s="28">
        <v>0</v>
      </c>
      <c r="R110" s="28">
        <v>0</v>
      </c>
      <c r="T110" s="49"/>
    </row>
    <row r="111" spans="1:20" s="20" customFormat="1" x14ac:dyDescent="0.25">
      <c r="A111" s="23" t="s">
        <v>665</v>
      </c>
      <c r="B111" s="7" t="s">
        <v>666</v>
      </c>
      <c r="C111" s="22" t="s">
        <v>313</v>
      </c>
      <c r="D111" s="28">
        <v>0</v>
      </c>
      <c r="E111" s="28">
        <v>0</v>
      </c>
      <c r="F111" s="28">
        <v>0</v>
      </c>
      <c r="G111" s="28">
        <v>0</v>
      </c>
      <c r="H111" s="28">
        <v>0</v>
      </c>
      <c r="I111" s="28">
        <v>0</v>
      </c>
      <c r="J111" s="28">
        <v>0</v>
      </c>
      <c r="K111" s="28">
        <v>0</v>
      </c>
      <c r="L111" s="28">
        <v>0</v>
      </c>
      <c r="M111" s="28">
        <v>0</v>
      </c>
      <c r="N111" s="28">
        <v>0</v>
      </c>
      <c r="O111" s="28">
        <v>0</v>
      </c>
      <c r="P111" s="28">
        <v>0</v>
      </c>
      <c r="Q111" s="28">
        <v>0</v>
      </c>
      <c r="R111" s="28">
        <v>0</v>
      </c>
      <c r="T111" s="49"/>
    </row>
    <row r="112" spans="1:20" s="20" customFormat="1" x14ac:dyDescent="0.25">
      <c r="A112" s="23" t="s">
        <v>95</v>
      </c>
      <c r="B112" s="5" t="s">
        <v>501</v>
      </c>
      <c r="C112" s="22" t="s">
        <v>313</v>
      </c>
      <c r="D112" s="28">
        <v>7.6691167400000015</v>
      </c>
      <c r="E112" s="28">
        <v>0</v>
      </c>
      <c r="F112" s="28">
        <v>5.1186929400000007</v>
      </c>
      <c r="G112" s="28">
        <v>0</v>
      </c>
      <c r="H112" s="28">
        <v>0</v>
      </c>
      <c r="I112" s="28">
        <v>0</v>
      </c>
      <c r="J112" s="28">
        <v>0</v>
      </c>
      <c r="K112" s="28">
        <v>0</v>
      </c>
      <c r="L112" s="28">
        <v>0</v>
      </c>
      <c r="M112" s="28">
        <v>0</v>
      </c>
      <c r="N112" s="28">
        <v>0</v>
      </c>
      <c r="O112" s="28">
        <v>0</v>
      </c>
      <c r="P112" s="28">
        <v>0</v>
      </c>
      <c r="Q112" s="28">
        <f>I112+K112+M112+O112</f>
        <v>0</v>
      </c>
      <c r="R112" s="28">
        <f>J112+L112+N112+P112</f>
        <v>0</v>
      </c>
      <c r="T112" s="49"/>
    </row>
    <row r="113" spans="1:20" s="20" customFormat="1" ht="15" customHeight="1" x14ac:dyDescent="0.25">
      <c r="A113" s="23" t="s">
        <v>668</v>
      </c>
      <c r="B113" s="5" t="s">
        <v>667</v>
      </c>
      <c r="C113" s="22" t="s">
        <v>313</v>
      </c>
      <c r="D113" s="28">
        <v>0</v>
      </c>
      <c r="E113" s="28">
        <v>0</v>
      </c>
      <c r="F113" s="28">
        <v>0</v>
      </c>
      <c r="G113" s="28">
        <v>0</v>
      </c>
      <c r="H113" s="28">
        <v>0</v>
      </c>
      <c r="I113" s="28">
        <v>0</v>
      </c>
      <c r="J113" s="28">
        <v>0</v>
      </c>
      <c r="K113" s="28">
        <v>0</v>
      </c>
      <c r="L113" s="28">
        <v>0</v>
      </c>
      <c r="M113" s="28">
        <v>0</v>
      </c>
      <c r="N113" s="28">
        <v>0</v>
      </c>
      <c r="O113" s="28">
        <v>0</v>
      </c>
      <c r="P113" s="28">
        <v>0</v>
      </c>
      <c r="Q113" s="28">
        <v>0</v>
      </c>
      <c r="R113" s="28">
        <v>0</v>
      </c>
      <c r="T113" s="49"/>
    </row>
    <row r="114" spans="1:20" s="20" customFormat="1" x14ac:dyDescent="0.25">
      <c r="A114" s="23" t="s">
        <v>670</v>
      </c>
      <c r="B114" s="5" t="s">
        <v>669</v>
      </c>
      <c r="C114" s="22" t="s">
        <v>313</v>
      </c>
      <c r="D114" s="28">
        <v>0</v>
      </c>
      <c r="E114" s="28">
        <v>0</v>
      </c>
      <c r="F114" s="28">
        <v>0</v>
      </c>
      <c r="G114" s="28">
        <v>0</v>
      </c>
      <c r="H114" s="28">
        <v>0</v>
      </c>
      <c r="I114" s="28">
        <v>0</v>
      </c>
      <c r="J114" s="28">
        <v>0</v>
      </c>
      <c r="K114" s="28">
        <v>0</v>
      </c>
      <c r="L114" s="28">
        <v>0</v>
      </c>
      <c r="M114" s="28">
        <v>0</v>
      </c>
      <c r="N114" s="28">
        <v>0</v>
      </c>
      <c r="O114" s="28">
        <v>0</v>
      </c>
      <c r="P114" s="28">
        <v>0</v>
      </c>
      <c r="Q114" s="28">
        <v>0</v>
      </c>
      <c r="R114" s="28">
        <v>0</v>
      </c>
      <c r="T114" s="49"/>
    </row>
    <row r="115" spans="1:20" s="20" customFormat="1" x14ac:dyDescent="0.25">
      <c r="A115" s="23" t="s">
        <v>18</v>
      </c>
      <c r="B115" s="18" t="s">
        <v>722</v>
      </c>
      <c r="C115" s="22" t="s">
        <v>313</v>
      </c>
      <c r="D115" s="28">
        <v>20.783921610000061</v>
      </c>
      <c r="E115" s="28">
        <v>0</v>
      </c>
      <c r="F115" s="28">
        <v>47.782074569999978</v>
      </c>
      <c r="G115" s="28">
        <v>2.2540708790815387</v>
      </c>
      <c r="H115" s="28">
        <v>10.922691972930666</v>
      </c>
      <c r="I115" s="28">
        <v>9.885230287181912E-2</v>
      </c>
      <c r="J115" s="28">
        <v>9.534632663485354E-2</v>
      </c>
      <c r="K115" s="28">
        <v>0.16742283096749588</v>
      </c>
      <c r="L115" s="28">
        <v>0.43195682892877585</v>
      </c>
      <c r="M115" s="28">
        <v>0.1325547087834309</v>
      </c>
      <c r="N115" s="28">
        <v>0.44429500650795717</v>
      </c>
      <c r="O115" s="28">
        <v>9.9627680052918777E-2</v>
      </c>
      <c r="P115" s="28">
        <v>9.392689741972049E-2</v>
      </c>
      <c r="Q115" s="28">
        <f>I115+K115+M115+O115</f>
        <v>0.49845752267566468</v>
      </c>
      <c r="R115" s="28">
        <f>J115+L115+N115+P115</f>
        <v>1.065525059491307</v>
      </c>
      <c r="T115" s="49"/>
    </row>
    <row r="116" spans="1:20" s="20" customFormat="1" x14ac:dyDescent="0.25">
      <c r="A116" s="23" t="s">
        <v>48</v>
      </c>
      <c r="B116" s="4" t="s">
        <v>572</v>
      </c>
      <c r="C116" s="22" t="s">
        <v>313</v>
      </c>
      <c r="D116" s="28">
        <v>0</v>
      </c>
      <c r="E116" s="28">
        <v>0</v>
      </c>
      <c r="F116" s="28">
        <v>0</v>
      </c>
      <c r="G116" s="28">
        <v>0</v>
      </c>
      <c r="H116" s="28">
        <v>0</v>
      </c>
      <c r="I116" s="28">
        <v>0</v>
      </c>
      <c r="J116" s="28">
        <v>0</v>
      </c>
      <c r="K116" s="28">
        <v>0</v>
      </c>
      <c r="L116" s="28">
        <v>0</v>
      </c>
      <c r="M116" s="28">
        <v>0</v>
      </c>
      <c r="N116" s="28">
        <v>0</v>
      </c>
      <c r="O116" s="28">
        <v>0</v>
      </c>
      <c r="P116" s="28">
        <v>0</v>
      </c>
      <c r="Q116" s="28">
        <v>0</v>
      </c>
      <c r="R116" s="28">
        <v>0</v>
      </c>
      <c r="T116" s="49"/>
    </row>
    <row r="117" spans="1:20" s="20" customFormat="1" ht="31.5" x14ac:dyDescent="0.25">
      <c r="A117" s="23" t="s">
        <v>449</v>
      </c>
      <c r="B117" s="1" t="s">
        <v>462</v>
      </c>
      <c r="C117" s="22" t="s">
        <v>313</v>
      </c>
      <c r="D117" s="28">
        <v>0</v>
      </c>
      <c r="E117" s="28">
        <v>0</v>
      </c>
      <c r="F117" s="28">
        <v>0</v>
      </c>
      <c r="G117" s="28">
        <v>0</v>
      </c>
      <c r="H117" s="28">
        <v>0</v>
      </c>
      <c r="I117" s="28">
        <v>0</v>
      </c>
      <c r="J117" s="28">
        <v>0</v>
      </c>
      <c r="K117" s="28">
        <v>0</v>
      </c>
      <c r="L117" s="28">
        <v>0</v>
      </c>
      <c r="M117" s="28">
        <v>0</v>
      </c>
      <c r="N117" s="28">
        <v>0</v>
      </c>
      <c r="O117" s="28">
        <v>0</v>
      </c>
      <c r="P117" s="28">
        <v>0</v>
      </c>
      <c r="Q117" s="28">
        <v>0</v>
      </c>
      <c r="R117" s="28">
        <v>0</v>
      </c>
      <c r="T117" s="49"/>
    </row>
    <row r="118" spans="1:20" s="20" customFormat="1" ht="31.5" x14ac:dyDescent="0.25">
      <c r="A118" s="23" t="s">
        <v>450</v>
      </c>
      <c r="B118" s="1" t="s">
        <v>463</v>
      </c>
      <c r="C118" s="22" t="s">
        <v>313</v>
      </c>
      <c r="D118" s="28">
        <v>0</v>
      </c>
      <c r="E118" s="28">
        <v>0</v>
      </c>
      <c r="F118" s="28">
        <v>0</v>
      </c>
      <c r="G118" s="28">
        <v>0</v>
      </c>
      <c r="H118" s="28">
        <v>0</v>
      </c>
      <c r="I118" s="28">
        <v>0</v>
      </c>
      <c r="J118" s="28">
        <v>0</v>
      </c>
      <c r="K118" s="28">
        <v>0</v>
      </c>
      <c r="L118" s="28">
        <v>0</v>
      </c>
      <c r="M118" s="28">
        <v>0</v>
      </c>
      <c r="N118" s="28">
        <v>0</v>
      </c>
      <c r="O118" s="28">
        <v>0</v>
      </c>
      <c r="P118" s="28">
        <v>0</v>
      </c>
      <c r="Q118" s="28">
        <v>0</v>
      </c>
      <c r="R118" s="28">
        <v>0</v>
      </c>
      <c r="T118" s="49"/>
    </row>
    <row r="119" spans="1:20" s="20" customFormat="1" ht="31.5" x14ac:dyDescent="0.25">
      <c r="A119" s="23" t="s">
        <v>545</v>
      </c>
      <c r="B119" s="1" t="s">
        <v>448</v>
      </c>
      <c r="C119" s="22" t="s">
        <v>313</v>
      </c>
      <c r="D119" s="28">
        <v>0</v>
      </c>
      <c r="E119" s="28">
        <v>0</v>
      </c>
      <c r="F119" s="28">
        <v>0</v>
      </c>
      <c r="G119" s="28">
        <v>0</v>
      </c>
      <c r="H119" s="28">
        <v>0</v>
      </c>
      <c r="I119" s="28">
        <v>0</v>
      </c>
      <c r="J119" s="28">
        <v>0</v>
      </c>
      <c r="K119" s="28">
        <v>0</v>
      </c>
      <c r="L119" s="28">
        <v>0</v>
      </c>
      <c r="M119" s="28">
        <v>0</v>
      </c>
      <c r="N119" s="28">
        <v>0</v>
      </c>
      <c r="O119" s="28">
        <v>0</v>
      </c>
      <c r="P119" s="28">
        <v>0</v>
      </c>
      <c r="Q119" s="28">
        <v>0</v>
      </c>
      <c r="R119" s="28">
        <v>0</v>
      </c>
      <c r="T119" s="49"/>
    </row>
    <row r="120" spans="1:20" s="20" customFormat="1" x14ac:dyDescent="0.25">
      <c r="A120" s="23" t="s">
        <v>49</v>
      </c>
      <c r="B120" s="3" t="s">
        <v>609</v>
      </c>
      <c r="C120" s="22" t="s">
        <v>313</v>
      </c>
      <c r="D120" s="28">
        <v>0</v>
      </c>
      <c r="E120" s="28">
        <v>0</v>
      </c>
      <c r="F120" s="28">
        <v>0</v>
      </c>
      <c r="G120" s="28">
        <v>0</v>
      </c>
      <c r="H120" s="28">
        <v>0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28">
        <v>0</v>
      </c>
      <c r="P120" s="28">
        <v>0</v>
      </c>
      <c r="Q120" s="28">
        <v>0</v>
      </c>
      <c r="R120" s="28">
        <v>0</v>
      </c>
      <c r="T120" s="49"/>
    </row>
    <row r="121" spans="1:20" s="20" customFormat="1" x14ac:dyDescent="0.25">
      <c r="A121" s="23" t="s">
        <v>321</v>
      </c>
      <c r="B121" s="3" t="s">
        <v>502</v>
      </c>
      <c r="C121" s="22" t="s">
        <v>313</v>
      </c>
      <c r="D121" s="28">
        <v>4.794754662330396</v>
      </c>
      <c r="E121" s="28">
        <v>0</v>
      </c>
      <c r="F121" s="28">
        <v>22.092922816427112</v>
      </c>
      <c r="G121" s="28">
        <v>-35.503245326967097</v>
      </c>
      <c r="H121" s="28">
        <v>-11.016439110440908</v>
      </c>
      <c r="I121" s="28">
        <v>-38.302018909625211</v>
      </c>
      <c r="J121" s="28">
        <v>-32.183527870589359</v>
      </c>
      <c r="K121" s="28">
        <v>-25.235294916165689</v>
      </c>
      <c r="L121" s="28">
        <v>-32.105356559217384</v>
      </c>
      <c r="M121" s="28">
        <v>-6.7021387690250416</v>
      </c>
      <c r="N121" s="28">
        <v>-6.7510857482878199</v>
      </c>
      <c r="O121" s="28">
        <v>-29.092792036351121</v>
      </c>
      <c r="P121" s="28">
        <v>-31.20878324502516</v>
      </c>
      <c r="Q121" s="28">
        <f>I121+K121+M121+O121</f>
        <v>-99.332244631167072</v>
      </c>
      <c r="R121" s="28">
        <f>J121+L121+N121+P121</f>
        <v>-102.24875342311972</v>
      </c>
      <c r="T121" s="49"/>
    </row>
    <row r="122" spans="1:20" s="20" customFormat="1" x14ac:dyDescent="0.25">
      <c r="A122" s="23" t="s">
        <v>322</v>
      </c>
      <c r="B122" s="3" t="s">
        <v>610</v>
      </c>
      <c r="C122" s="22" t="s">
        <v>313</v>
      </c>
      <c r="D122" s="28">
        <v>0</v>
      </c>
      <c r="E122" s="28">
        <v>0</v>
      </c>
      <c r="F122" s="28">
        <v>0</v>
      </c>
      <c r="G122" s="28">
        <v>0</v>
      </c>
      <c r="H122" s="28">
        <v>0</v>
      </c>
      <c r="I122" s="28">
        <v>0</v>
      </c>
      <c r="J122" s="28"/>
      <c r="K122" s="28">
        <v>0</v>
      </c>
      <c r="L122" s="28"/>
      <c r="M122" s="28">
        <v>0</v>
      </c>
      <c r="N122" s="28"/>
      <c r="O122" s="28">
        <v>0</v>
      </c>
      <c r="P122" s="28"/>
      <c r="Q122" s="28">
        <v>0</v>
      </c>
      <c r="R122" s="28">
        <v>0</v>
      </c>
      <c r="T122" s="49"/>
    </row>
    <row r="123" spans="1:20" s="20" customFormat="1" x14ac:dyDescent="0.25">
      <c r="A123" s="23" t="s">
        <v>323</v>
      </c>
      <c r="B123" s="3" t="s">
        <v>503</v>
      </c>
      <c r="C123" s="22" t="s">
        <v>313</v>
      </c>
      <c r="D123" s="28">
        <v>32.842663481841285</v>
      </c>
      <c r="E123" s="28">
        <v>0</v>
      </c>
      <c r="F123" s="28">
        <v>16.798918254743025</v>
      </c>
      <c r="G123" s="28">
        <v>22.323838271476735</v>
      </c>
      <c r="H123" s="28">
        <v>27.148635592404524</v>
      </c>
      <c r="I123" s="28">
        <v>21.173717356195251</v>
      </c>
      <c r="J123" s="28">
        <v>28.752554697255906</v>
      </c>
      <c r="K123" s="28">
        <v>13.349377487577108</v>
      </c>
      <c r="L123" s="28">
        <v>28.498618620631824</v>
      </c>
      <c r="M123" s="28">
        <v>3.0483124229004224</v>
      </c>
      <c r="N123" s="28">
        <v>8.106409461709017</v>
      </c>
      <c r="O123" s="28">
        <v>14.491745406283435</v>
      </c>
      <c r="P123" s="28">
        <v>18.546194028018526</v>
      </c>
      <c r="Q123" s="28">
        <f>I123+K123+M123+O123</f>
        <v>52.063152672956214</v>
      </c>
      <c r="R123" s="28">
        <f>J123+L123+N123+P123</f>
        <v>83.903776807615287</v>
      </c>
      <c r="T123" s="49"/>
    </row>
    <row r="124" spans="1:20" s="20" customFormat="1" x14ac:dyDescent="0.25">
      <c r="A124" s="23" t="s">
        <v>324</v>
      </c>
      <c r="B124" s="3" t="s">
        <v>504</v>
      </c>
      <c r="C124" s="22" t="s">
        <v>313</v>
      </c>
      <c r="D124" s="28">
        <v>0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8">
        <v>0</v>
      </c>
      <c r="T124" s="49"/>
    </row>
    <row r="125" spans="1:20" s="20" customFormat="1" x14ac:dyDescent="0.25">
      <c r="A125" s="23" t="s">
        <v>325</v>
      </c>
      <c r="B125" s="3" t="s">
        <v>617</v>
      </c>
      <c r="C125" s="22" t="s">
        <v>313</v>
      </c>
      <c r="D125" s="28">
        <v>0</v>
      </c>
      <c r="E125" s="28">
        <v>0</v>
      </c>
      <c r="F125" s="28">
        <v>0</v>
      </c>
      <c r="G125" s="28">
        <v>0</v>
      </c>
      <c r="H125" s="28">
        <v>0</v>
      </c>
      <c r="I125" s="28">
        <v>0</v>
      </c>
      <c r="J125" s="28">
        <v>0</v>
      </c>
      <c r="K125" s="28">
        <v>0</v>
      </c>
      <c r="L125" s="28">
        <v>0</v>
      </c>
      <c r="M125" s="28">
        <v>0</v>
      </c>
      <c r="N125" s="28">
        <v>0</v>
      </c>
      <c r="O125" s="28">
        <v>0</v>
      </c>
      <c r="P125" s="28">
        <v>0</v>
      </c>
      <c r="Q125" s="28">
        <v>0</v>
      </c>
      <c r="R125" s="28">
        <v>0</v>
      </c>
      <c r="T125" s="49"/>
    </row>
    <row r="126" spans="1:20" s="20" customFormat="1" ht="31.5" x14ac:dyDescent="0.25">
      <c r="A126" s="23" t="s">
        <v>326</v>
      </c>
      <c r="B126" s="4" t="s">
        <v>382</v>
      </c>
      <c r="C126" s="22" t="s">
        <v>313</v>
      </c>
      <c r="D126" s="28">
        <v>0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8">
        <v>0</v>
      </c>
      <c r="N126" s="28">
        <v>0</v>
      </c>
      <c r="O126" s="28">
        <v>0</v>
      </c>
      <c r="P126" s="28">
        <v>0</v>
      </c>
      <c r="Q126" s="28">
        <v>0</v>
      </c>
      <c r="R126" s="28">
        <v>0</v>
      </c>
      <c r="T126" s="49"/>
    </row>
    <row r="127" spans="1:20" s="20" customFormat="1" x14ac:dyDescent="0.25">
      <c r="A127" s="23" t="s">
        <v>546</v>
      </c>
      <c r="B127" s="5" t="s">
        <v>208</v>
      </c>
      <c r="C127" s="22" t="s">
        <v>313</v>
      </c>
      <c r="D127" s="28">
        <v>0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28">
        <v>0</v>
      </c>
      <c r="T127" s="49"/>
    </row>
    <row r="128" spans="1:20" s="20" customFormat="1" x14ac:dyDescent="0.25">
      <c r="A128" s="23" t="s">
        <v>547</v>
      </c>
      <c r="B128" s="5" t="s">
        <v>196</v>
      </c>
      <c r="C128" s="22" t="s">
        <v>313</v>
      </c>
      <c r="D128" s="28">
        <v>0</v>
      </c>
      <c r="E128" s="28">
        <v>0</v>
      </c>
      <c r="F128" s="28">
        <v>0</v>
      </c>
      <c r="G128" s="28">
        <v>0</v>
      </c>
      <c r="H128" s="28">
        <v>0</v>
      </c>
      <c r="I128" s="28">
        <v>0</v>
      </c>
      <c r="J128" s="28">
        <v>0</v>
      </c>
      <c r="K128" s="28">
        <v>0</v>
      </c>
      <c r="L128" s="28">
        <v>0</v>
      </c>
      <c r="M128" s="28">
        <v>0</v>
      </c>
      <c r="N128" s="28">
        <v>0</v>
      </c>
      <c r="O128" s="28">
        <v>0</v>
      </c>
      <c r="P128" s="28">
        <v>0</v>
      </c>
      <c r="Q128" s="28">
        <v>0</v>
      </c>
      <c r="R128" s="28">
        <v>0</v>
      </c>
      <c r="T128" s="49"/>
    </row>
    <row r="129" spans="1:20" s="20" customFormat="1" x14ac:dyDescent="0.25">
      <c r="A129" s="23" t="s">
        <v>327</v>
      </c>
      <c r="B129" s="3" t="s">
        <v>505</v>
      </c>
      <c r="C129" s="22" t="s">
        <v>313</v>
      </c>
      <c r="D129" s="28">
        <v>-16.85349653417164</v>
      </c>
      <c r="E129" s="28">
        <v>0</v>
      </c>
      <c r="F129" s="28">
        <v>8.8902334988298382</v>
      </c>
      <c r="G129" s="28">
        <v>15.433477934571902</v>
      </c>
      <c r="H129" s="28">
        <v>-5.2095045090329837</v>
      </c>
      <c r="I129" s="28">
        <v>17.227005725177982</v>
      </c>
      <c r="J129" s="28">
        <v>3.5263194999682783</v>
      </c>
      <c r="K129" s="28">
        <v>12.053192128432325</v>
      </c>
      <c r="L129" s="28">
        <v>4.0386947675143263</v>
      </c>
      <c r="M129" s="28">
        <v>3.7862341237842938</v>
      </c>
      <c r="N129" s="28">
        <v>-0.91102870691324367</v>
      </c>
      <c r="O129" s="28">
        <v>14.700527378996822</v>
      </c>
      <c r="P129" s="28">
        <v>12.756516114426358</v>
      </c>
      <c r="Q129" s="28">
        <f t="shared" ref="Q129:Q130" si="14">I129+K129+M129+O129</f>
        <v>47.766959356391425</v>
      </c>
      <c r="R129" s="28">
        <f t="shared" ref="R129:R130" si="15">J129+L129+N129+P129</f>
        <v>19.410501674995718</v>
      </c>
      <c r="T129" s="49"/>
    </row>
    <row r="130" spans="1:20" s="20" customFormat="1" x14ac:dyDescent="0.25">
      <c r="A130" s="23" t="s">
        <v>19</v>
      </c>
      <c r="B130" s="18" t="s">
        <v>581</v>
      </c>
      <c r="C130" s="22" t="s">
        <v>313</v>
      </c>
      <c r="D130" s="28">
        <v>12.497636780000001</v>
      </c>
      <c r="E130" s="28">
        <v>0</v>
      </c>
      <c r="F130" s="28">
        <v>12.80156972</v>
      </c>
      <c r="G130" s="28">
        <v>0.58267732224258206</v>
      </c>
      <c r="H130" s="28">
        <v>4.0007391200000004</v>
      </c>
      <c r="I130" s="28">
        <v>2.5515028396862385E-2</v>
      </c>
      <c r="J130" s="28">
        <v>2.464702543510635E-2</v>
      </c>
      <c r="K130" s="28">
        <v>4.3240509909609523E-2</v>
      </c>
      <c r="L130" s="28">
        <v>0.1116608402780835</v>
      </c>
      <c r="M130" s="28">
        <v>3.422741052502036E-2</v>
      </c>
      <c r="N130" s="28">
        <v>0.11485025918230495</v>
      </c>
      <c r="O130" s="28">
        <v>2.5715773598183091E-2</v>
      </c>
      <c r="P130" s="28">
        <v>2.4280102983008506E-2</v>
      </c>
      <c r="Q130" s="28">
        <f t="shared" si="14"/>
        <v>0.12869872242967537</v>
      </c>
      <c r="R130" s="28">
        <f t="shared" si="15"/>
        <v>0.27543822787850325</v>
      </c>
      <c r="T130" s="49"/>
    </row>
    <row r="131" spans="1:20" s="20" customFormat="1" x14ac:dyDescent="0.25">
      <c r="A131" s="23" t="s">
        <v>15</v>
      </c>
      <c r="B131" s="3" t="s">
        <v>572</v>
      </c>
      <c r="C131" s="22" t="s">
        <v>313</v>
      </c>
      <c r="D131" s="28">
        <v>0</v>
      </c>
      <c r="E131" s="28">
        <v>0</v>
      </c>
      <c r="F131" s="28">
        <v>0</v>
      </c>
      <c r="G131" s="28">
        <v>0</v>
      </c>
      <c r="H131" s="28">
        <v>0</v>
      </c>
      <c r="I131" s="28">
        <v>0</v>
      </c>
      <c r="J131" s="28">
        <v>0</v>
      </c>
      <c r="K131" s="28">
        <v>0</v>
      </c>
      <c r="L131" s="28">
        <v>0</v>
      </c>
      <c r="M131" s="28">
        <v>0</v>
      </c>
      <c r="N131" s="28">
        <v>0</v>
      </c>
      <c r="O131" s="28">
        <v>0</v>
      </c>
      <c r="P131" s="28">
        <v>0</v>
      </c>
      <c r="Q131" s="28">
        <v>0</v>
      </c>
      <c r="R131" s="28">
        <v>0</v>
      </c>
      <c r="T131" s="49"/>
    </row>
    <row r="132" spans="1:20" s="20" customFormat="1" ht="31.5" x14ac:dyDescent="0.25">
      <c r="A132" s="23" t="s">
        <v>569</v>
      </c>
      <c r="B132" s="1" t="s">
        <v>462</v>
      </c>
      <c r="C132" s="22" t="s">
        <v>313</v>
      </c>
      <c r="D132" s="28">
        <v>0</v>
      </c>
      <c r="E132" s="28">
        <v>0</v>
      </c>
      <c r="F132" s="28">
        <v>0</v>
      </c>
      <c r="G132" s="28">
        <v>0</v>
      </c>
      <c r="H132" s="28">
        <v>0</v>
      </c>
      <c r="I132" s="28">
        <v>0</v>
      </c>
      <c r="J132" s="28">
        <v>0</v>
      </c>
      <c r="K132" s="28">
        <v>0</v>
      </c>
      <c r="L132" s="28">
        <v>0</v>
      </c>
      <c r="M132" s="28">
        <v>0</v>
      </c>
      <c r="N132" s="28">
        <v>0</v>
      </c>
      <c r="O132" s="28">
        <v>0</v>
      </c>
      <c r="P132" s="28">
        <v>0</v>
      </c>
      <c r="Q132" s="28">
        <v>0</v>
      </c>
      <c r="R132" s="28">
        <v>0</v>
      </c>
      <c r="T132" s="49"/>
    </row>
    <row r="133" spans="1:20" s="20" customFormat="1" ht="31.5" x14ac:dyDescent="0.25">
      <c r="A133" s="23" t="s">
        <v>570</v>
      </c>
      <c r="B133" s="1" t="s">
        <v>463</v>
      </c>
      <c r="C133" s="22" t="s">
        <v>313</v>
      </c>
      <c r="D133" s="28">
        <v>0</v>
      </c>
      <c r="E133" s="28">
        <v>0</v>
      </c>
      <c r="F133" s="28">
        <v>0</v>
      </c>
      <c r="G133" s="28">
        <v>0</v>
      </c>
      <c r="H133" s="28">
        <v>0</v>
      </c>
      <c r="I133" s="28">
        <v>0</v>
      </c>
      <c r="J133" s="28">
        <v>0</v>
      </c>
      <c r="K133" s="28">
        <v>0</v>
      </c>
      <c r="L133" s="28">
        <v>0</v>
      </c>
      <c r="M133" s="28">
        <v>0</v>
      </c>
      <c r="N133" s="28">
        <v>0</v>
      </c>
      <c r="O133" s="28">
        <v>0</v>
      </c>
      <c r="P133" s="28">
        <v>0</v>
      </c>
      <c r="Q133" s="28">
        <v>0</v>
      </c>
      <c r="R133" s="28">
        <v>0</v>
      </c>
      <c r="T133" s="49"/>
    </row>
    <row r="134" spans="1:20" s="20" customFormat="1" ht="31.5" x14ac:dyDescent="0.25">
      <c r="A134" s="23" t="s">
        <v>571</v>
      </c>
      <c r="B134" s="1" t="s">
        <v>448</v>
      </c>
      <c r="C134" s="22" t="s">
        <v>313</v>
      </c>
      <c r="D134" s="28">
        <v>0</v>
      </c>
      <c r="E134" s="28">
        <v>0</v>
      </c>
      <c r="F134" s="28">
        <v>0</v>
      </c>
      <c r="G134" s="28">
        <v>0</v>
      </c>
      <c r="H134" s="28">
        <v>0</v>
      </c>
      <c r="I134" s="28">
        <v>0</v>
      </c>
      <c r="J134" s="28">
        <v>0</v>
      </c>
      <c r="K134" s="28">
        <v>0</v>
      </c>
      <c r="L134" s="28">
        <v>0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28">
        <v>0</v>
      </c>
      <c r="T134" s="49"/>
    </row>
    <row r="135" spans="1:20" s="20" customFormat="1" x14ac:dyDescent="0.25">
      <c r="A135" s="23" t="s">
        <v>371</v>
      </c>
      <c r="B135" s="6" t="s">
        <v>618</v>
      </c>
      <c r="C135" s="22" t="s">
        <v>313</v>
      </c>
      <c r="D135" s="28">
        <v>0</v>
      </c>
      <c r="E135" s="28">
        <v>0</v>
      </c>
      <c r="F135" s="28">
        <v>0</v>
      </c>
      <c r="G135" s="28">
        <v>0</v>
      </c>
      <c r="H135" s="28">
        <v>0</v>
      </c>
      <c r="I135" s="28">
        <v>0</v>
      </c>
      <c r="J135" s="28">
        <v>0</v>
      </c>
      <c r="K135" s="28">
        <v>0</v>
      </c>
      <c r="L135" s="28">
        <v>0</v>
      </c>
      <c r="M135" s="28">
        <v>0</v>
      </c>
      <c r="N135" s="28">
        <v>0</v>
      </c>
      <c r="O135" s="28">
        <v>0</v>
      </c>
      <c r="P135" s="28">
        <v>0</v>
      </c>
      <c r="Q135" s="28">
        <v>0</v>
      </c>
      <c r="R135" s="28">
        <v>0</v>
      </c>
      <c r="T135" s="49"/>
    </row>
    <row r="136" spans="1:20" s="20" customFormat="1" x14ac:dyDescent="0.25">
      <c r="A136" s="23" t="s">
        <v>372</v>
      </c>
      <c r="B136" s="6" t="s">
        <v>379</v>
      </c>
      <c r="C136" s="22" t="s">
        <v>313</v>
      </c>
      <c r="D136" s="28">
        <v>0</v>
      </c>
      <c r="E136" s="28">
        <v>0</v>
      </c>
      <c r="F136" s="29">
        <v>5.9190416970853299</v>
      </c>
      <c r="G136" s="28">
        <v>0</v>
      </c>
      <c r="H136" s="28">
        <v>0</v>
      </c>
      <c r="I136" s="28">
        <v>0</v>
      </c>
      <c r="J136" s="28">
        <v>0</v>
      </c>
      <c r="K136" s="28">
        <v>0</v>
      </c>
      <c r="L136" s="28">
        <v>0</v>
      </c>
      <c r="M136" s="28">
        <v>0</v>
      </c>
      <c r="N136" s="28">
        <v>0</v>
      </c>
      <c r="O136" s="28">
        <v>0</v>
      </c>
      <c r="P136" s="28">
        <v>0</v>
      </c>
      <c r="Q136" s="28">
        <f>I136+K136+M136+O136</f>
        <v>0</v>
      </c>
      <c r="R136" s="28">
        <f>J136+L136+N136+P136</f>
        <v>0</v>
      </c>
      <c r="T136" s="49"/>
    </row>
    <row r="137" spans="1:20" s="20" customFormat="1" x14ac:dyDescent="0.25">
      <c r="A137" s="23" t="s">
        <v>373</v>
      </c>
      <c r="B137" s="6" t="s">
        <v>612</v>
      </c>
      <c r="C137" s="22" t="s">
        <v>313</v>
      </c>
      <c r="D137" s="28">
        <v>0</v>
      </c>
      <c r="E137" s="28">
        <v>0</v>
      </c>
      <c r="F137" s="28">
        <v>0</v>
      </c>
      <c r="G137" s="28">
        <v>0</v>
      </c>
      <c r="H137" s="28">
        <v>0</v>
      </c>
      <c r="I137" s="28">
        <v>0</v>
      </c>
      <c r="J137" s="28"/>
      <c r="K137" s="28">
        <v>0</v>
      </c>
      <c r="L137" s="28">
        <v>0</v>
      </c>
      <c r="M137" s="28">
        <v>0</v>
      </c>
      <c r="N137" s="28"/>
      <c r="O137" s="28">
        <v>0</v>
      </c>
      <c r="P137" s="28"/>
      <c r="Q137" s="28">
        <v>0</v>
      </c>
      <c r="R137" s="28">
        <v>0</v>
      </c>
      <c r="T137" s="49"/>
    </row>
    <row r="138" spans="1:20" s="20" customFormat="1" x14ac:dyDescent="0.25">
      <c r="A138" s="23" t="s">
        <v>374</v>
      </c>
      <c r="B138" s="6" t="s">
        <v>380</v>
      </c>
      <c r="C138" s="22" t="s">
        <v>313</v>
      </c>
      <c r="D138" s="29">
        <v>12.497636780000001</v>
      </c>
      <c r="E138" s="28">
        <v>0</v>
      </c>
      <c r="F138" s="29">
        <v>4.5006945636825595</v>
      </c>
      <c r="G138" s="28">
        <v>0.34450526714387475</v>
      </c>
      <c r="H138" s="28">
        <v>4.0007391200000004</v>
      </c>
      <c r="I138" s="28">
        <v>1.4068693406258125E-2</v>
      </c>
      <c r="J138" s="28">
        <v>2.1954450536831125E-2</v>
      </c>
      <c r="K138" s="28">
        <v>2.2723444842954264E-2</v>
      </c>
      <c r="L138" s="28">
        <v>9.7800935928032212E-2</v>
      </c>
      <c r="M138" s="28">
        <v>1.5265949246880642E-2</v>
      </c>
      <c r="N138" s="28">
        <v>0.12939179446405752</v>
      </c>
      <c r="O138" s="28">
        <v>1.2765927704622088E-2</v>
      </c>
      <c r="P138" s="28">
        <v>1.4385447742192727E-2</v>
      </c>
      <c r="Q138" s="28">
        <f>I138+K138+M138+O138</f>
        <v>6.4824015200715124E-2</v>
      </c>
      <c r="R138" s="28">
        <f>J138+L138+N138+P138</f>
        <v>0.2635326286711136</v>
      </c>
      <c r="T138" s="49"/>
    </row>
    <row r="139" spans="1:20" s="20" customFormat="1" x14ac:dyDescent="0.25">
      <c r="A139" s="23" t="s">
        <v>375</v>
      </c>
      <c r="B139" s="6" t="s">
        <v>381</v>
      </c>
      <c r="C139" s="22" t="s">
        <v>313</v>
      </c>
      <c r="D139" s="28">
        <v>0</v>
      </c>
      <c r="E139" s="28">
        <v>0</v>
      </c>
      <c r="F139" s="28">
        <v>0</v>
      </c>
      <c r="G139" s="28">
        <v>0</v>
      </c>
      <c r="H139" s="28">
        <v>0</v>
      </c>
      <c r="I139" s="28">
        <v>0</v>
      </c>
      <c r="J139" s="28">
        <v>0</v>
      </c>
      <c r="K139" s="28">
        <v>0</v>
      </c>
      <c r="L139" s="28">
        <v>0</v>
      </c>
      <c r="M139" s="37">
        <v>0</v>
      </c>
      <c r="N139" s="28">
        <v>0</v>
      </c>
      <c r="O139" s="37">
        <v>0</v>
      </c>
      <c r="P139" s="37">
        <v>0</v>
      </c>
      <c r="Q139" s="28">
        <v>0</v>
      </c>
      <c r="R139" s="28">
        <v>0</v>
      </c>
      <c r="T139" s="49"/>
    </row>
    <row r="140" spans="1:20" s="20" customFormat="1" x14ac:dyDescent="0.25">
      <c r="A140" s="23" t="s">
        <v>376</v>
      </c>
      <c r="B140" s="6" t="s">
        <v>619</v>
      </c>
      <c r="C140" s="22" t="s">
        <v>313</v>
      </c>
      <c r="D140" s="28">
        <v>0</v>
      </c>
      <c r="E140" s="28">
        <v>0</v>
      </c>
      <c r="F140" s="28">
        <v>0</v>
      </c>
      <c r="G140" s="28">
        <v>0</v>
      </c>
      <c r="H140" s="28">
        <v>0</v>
      </c>
      <c r="I140" s="28">
        <v>0</v>
      </c>
      <c r="J140" s="28">
        <v>0</v>
      </c>
      <c r="K140" s="28">
        <v>0</v>
      </c>
      <c r="L140" s="28">
        <v>0</v>
      </c>
      <c r="M140" s="37">
        <v>0</v>
      </c>
      <c r="N140" s="28">
        <v>0</v>
      </c>
      <c r="O140" s="37">
        <v>0</v>
      </c>
      <c r="P140" s="37">
        <v>0</v>
      </c>
      <c r="Q140" s="28">
        <v>0</v>
      </c>
      <c r="R140" s="28">
        <v>0</v>
      </c>
      <c r="T140" s="49"/>
    </row>
    <row r="141" spans="1:20" s="20" customFormat="1" ht="31.5" x14ac:dyDescent="0.25">
      <c r="A141" s="23" t="s">
        <v>377</v>
      </c>
      <c r="B141" s="6" t="s">
        <v>382</v>
      </c>
      <c r="C141" s="22" t="s">
        <v>313</v>
      </c>
      <c r="D141" s="28">
        <v>0</v>
      </c>
      <c r="E141" s="28">
        <v>0</v>
      </c>
      <c r="F141" s="28">
        <v>0</v>
      </c>
      <c r="G141" s="28">
        <v>0</v>
      </c>
      <c r="H141" s="28">
        <v>0</v>
      </c>
      <c r="I141" s="28">
        <v>0</v>
      </c>
      <c r="J141" s="28">
        <v>0</v>
      </c>
      <c r="K141" s="28">
        <v>0</v>
      </c>
      <c r="L141" s="28">
        <v>0</v>
      </c>
      <c r="M141" s="37">
        <v>0</v>
      </c>
      <c r="N141" s="28">
        <v>0</v>
      </c>
      <c r="O141" s="37">
        <v>0</v>
      </c>
      <c r="P141" s="37">
        <v>0</v>
      </c>
      <c r="Q141" s="28">
        <v>0</v>
      </c>
      <c r="R141" s="28">
        <v>0</v>
      </c>
      <c r="T141" s="49"/>
    </row>
    <row r="142" spans="1:20" s="20" customFormat="1" x14ac:dyDescent="0.25">
      <c r="A142" s="23" t="s">
        <v>548</v>
      </c>
      <c r="B142" s="5" t="s">
        <v>383</v>
      </c>
      <c r="C142" s="22" t="s">
        <v>313</v>
      </c>
      <c r="D142" s="28">
        <v>0</v>
      </c>
      <c r="E142" s="28">
        <v>0</v>
      </c>
      <c r="F142" s="28">
        <v>0</v>
      </c>
      <c r="G142" s="28">
        <v>0</v>
      </c>
      <c r="H142" s="28">
        <v>0</v>
      </c>
      <c r="I142" s="28">
        <v>0</v>
      </c>
      <c r="J142" s="28">
        <v>0</v>
      </c>
      <c r="K142" s="28">
        <v>0</v>
      </c>
      <c r="L142" s="28">
        <v>0</v>
      </c>
      <c r="M142" s="37">
        <v>0</v>
      </c>
      <c r="N142" s="28">
        <v>0</v>
      </c>
      <c r="O142" s="37">
        <v>0</v>
      </c>
      <c r="P142" s="37">
        <v>0</v>
      </c>
      <c r="Q142" s="28">
        <v>0</v>
      </c>
      <c r="R142" s="28">
        <v>0</v>
      </c>
      <c r="T142" s="49"/>
    </row>
    <row r="143" spans="1:20" s="20" customFormat="1" x14ac:dyDescent="0.25">
      <c r="A143" s="23" t="s">
        <v>549</v>
      </c>
      <c r="B143" s="5" t="s">
        <v>196</v>
      </c>
      <c r="C143" s="22" t="s">
        <v>313</v>
      </c>
      <c r="D143" s="28">
        <v>0</v>
      </c>
      <c r="E143" s="28">
        <v>0</v>
      </c>
      <c r="F143" s="28">
        <v>0</v>
      </c>
      <c r="G143" s="28">
        <v>0</v>
      </c>
      <c r="H143" s="28">
        <v>0</v>
      </c>
      <c r="I143" s="28">
        <v>0</v>
      </c>
      <c r="J143" s="28">
        <v>0</v>
      </c>
      <c r="K143" s="28">
        <v>0</v>
      </c>
      <c r="L143" s="28">
        <v>0</v>
      </c>
      <c r="M143" s="37">
        <v>0</v>
      </c>
      <c r="N143" s="28">
        <v>0</v>
      </c>
      <c r="O143" s="37">
        <v>0</v>
      </c>
      <c r="P143" s="37">
        <v>0</v>
      </c>
      <c r="Q143" s="28">
        <v>0</v>
      </c>
      <c r="R143" s="28">
        <v>0</v>
      </c>
      <c r="T143" s="49"/>
    </row>
    <row r="144" spans="1:20" s="20" customFormat="1" x14ac:dyDescent="0.25">
      <c r="A144" s="23" t="s">
        <v>378</v>
      </c>
      <c r="B144" s="6" t="s">
        <v>384</v>
      </c>
      <c r="C144" s="22" t="s">
        <v>313</v>
      </c>
      <c r="D144" s="28">
        <v>0</v>
      </c>
      <c r="E144" s="28">
        <v>0</v>
      </c>
      <c r="F144" s="29">
        <v>2.3818334592321104</v>
      </c>
      <c r="G144" s="28">
        <v>0.23817205509870734</v>
      </c>
      <c r="H144" s="28">
        <v>0</v>
      </c>
      <c r="I144" s="28">
        <v>1.1446334990604263E-2</v>
      </c>
      <c r="J144" s="28">
        <v>2.6925748982752238E-3</v>
      </c>
      <c r="K144" s="28">
        <v>2.0517065066655259E-2</v>
      </c>
      <c r="L144" s="28">
        <v>1.3859904350051288E-2</v>
      </c>
      <c r="M144" s="28">
        <v>1.8961461278139718E-2</v>
      </c>
      <c r="N144" s="28">
        <v>-1.4541535281752569E-2</v>
      </c>
      <c r="O144" s="28">
        <v>1.2949845893561003E-2</v>
      </c>
      <c r="P144" s="28">
        <v>9.8946552408157775E-3</v>
      </c>
      <c r="Q144" s="28">
        <f t="shared" ref="Q144:Q145" si="16">I144+K144+M144+O144</f>
        <v>6.3874707228960242E-2</v>
      </c>
      <c r="R144" s="28">
        <f t="shared" ref="R144:R145" si="17">J144+L144+N144+P144</f>
        <v>1.1905599207389719E-2</v>
      </c>
      <c r="T144" s="49"/>
    </row>
    <row r="145" spans="1:20" s="20" customFormat="1" x14ac:dyDescent="0.25">
      <c r="A145" s="23" t="s">
        <v>21</v>
      </c>
      <c r="B145" s="18" t="s">
        <v>625</v>
      </c>
      <c r="C145" s="22" t="s">
        <v>313</v>
      </c>
      <c r="D145" s="29">
        <v>8.2862848300000422</v>
      </c>
      <c r="E145" s="28">
        <v>0</v>
      </c>
      <c r="F145" s="29">
        <v>34.980504849999974</v>
      </c>
      <c r="G145" s="28">
        <v>1.6713935568389566</v>
      </c>
      <c r="H145" s="28">
        <v>6.9219528529306658</v>
      </c>
      <c r="I145" s="28">
        <v>7.3337274474956735E-2</v>
      </c>
      <c r="J145" s="28">
        <v>7.0699301199747183E-2</v>
      </c>
      <c r="K145" s="28">
        <v>0.12418232105788636</v>
      </c>
      <c r="L145" s="28">
        <v>0.32029598865069236</v>
      </c>
      <c r="M145" s="28">
        <v>9.8327298258410537E-2</v>
      </c>
      <c r="N145" s="28">
        <v>0.32944474732565221</v>
      </c>
      <c r="O145" s="28">
        <v>7.3911906454735693E-2</v>
      </c>
      <c r="P145" s="28">
        <v>6.9646794436711984E-2</v>
      </c>
      <c r="Q145" s="28">
        <f t="shared" si="16"/>
        <v>0.36975880024598928</v>
      </c>
      <c r="R145" s="28">
        <f t="shared" si="17"/>
        <v>0.79008683161280369</v>
      </c>
      <c r="T145" s="49"/>
    </row>
    <row r="146" spans="1:20" s="20" customFormat="1" x14ac:dyDescent="0.25">
      <c r="A146" s="23" t="s">
        <v>37</v>
      </c>
      <c r="B146" s="3" t="s">
        <v>572</v>
      </c>
      <c r="C146" s="22" t="s">
        <v>313</v>
      </c>
      <c r="D146" s="28">
        <v>0</v>
      </c>
      <c r="E146" s="28">
        <v>0</v>
      </c>
      <c r="F146" s="28">
        <v>0</v>
      </c>
      <c r="G146" s="28">
        <v>0</v>
      </c>
      <c r="H146" s="28">
        <v>0</v>
      </c>
      <c r="I146" s="28">
        <v>0</v>
      </c>
      <c r="J146" s="28">
        <v>0</v>
      </c>
      <c r="K146" s="28">
        <v>0</v>
      </c>
      <c r="L146" s="28">
        <v>0</v>
      </c>
      <c r="M146" s="28">
        <v>0</v>
      </c>
      <c r="N146" s="28">
        <v>0</v>
      </c>
      <c r="O146" s="28">
        <v>0</v>
      </c>
      <c r="P146" s="28">
        <v>0</v>
      </c>
      <c r="Q146" s="28">
        <v>0</v>
      </c>
      <c r="R146" s="28">
        <v>0</v>
      </c>
      <c r="T146" s="49"/>
    </row>
    <row r="147" spans="1:20" s="20" customFormat="1" ht="31.5" x14ac:dyDescent="0.25">
      <c r="A147" s="23" t="s">
        <v>464</v>
      </c>
      <c r="B147" s="1" t="s">
        <v>462</v>
      </c>
      <c r="C147" s="22" t="s">
        <v>313</v>
      </c>
      <c r="D147" s="28">
        <v>0</v>
      </c>
      <c r="E147" s="28">
        <v>0</v>
      </c>
      <c r="F147" s="28">
        <v>0</v>
      </c>
      <c r="G147" s="28">
        <v>0</v>
      </c>
      <c r="H147" s="28">
        <v>0</v>
      </c>
      <c r="I147" s="28">
        <v>0</v>
      </c>
      <c r="J147" s="28">
        <v>0</v>
      </c>
      <c r="K147" s="28">
        <v>0</v>
      </c>
      <c r="L147" s="28">
        <v>0</v>
      </c>
      <c r="M147" s="28">
        <v>0</v>
      </c>
      <c r="N147" s="28">
        <v>0</v>
      </c>
      <c r="O147" s="28">
        <v>0</v>
      </c>
      <c r="P147" s="28">
        <v>0</v>
      </c>
      <c r="Q147" s="28">
        <v>0</v>
      </c>
      <c r="R147" s="28">
        <v>0</v>
      </c>
      <c r="T147" s="49"/>
    </row>
    <row r="148" spans="1:20" s="20" customFormat="1" ht="31.5" x14ac:dyDescent="0.25">
      <c r="A148" s="23" t="s">
        <v>465</v>
      </c>
      <c r="B148" s="1" t="s">
        <v>463</v>
      </c>
      <c r="C148" s="22" t="s">
        <v>313</v>
      </c>
      <c r="D148" s="28">
        <v>0</v>
      </c>
      <c r="E148" s="28">
        <v>0</v>
      </c>
      <c r="F148" s="28">
        <v>0</v>
      </c>
      <c r="G148" s="28">
        <v>0</v>
      </c>
      <c r="H148" s="28">
        <v>0</v>
      </c>
      <c r="I148" s="28">
        <v>0</v>
      </c>
      <c r="J148" s="28">
        <v>0</v>
      </c>
      <c r="K148" s="28">
        <v>0</v>
      </c>
      <c r="L148" s="28">
        <v>0</v>
      </c>
      <c r="M148" s="28">
        <v>0</v>
      </c>
      <c r="N148" s="28">
        <v>0</v>
      </c>
      <c r="O148" s="28">
        <v>0</v>
      </c>
      <c r="P148" s="28">
        <v>0</v>
      </c>
      <c r="Q148" s="28">
        <v>0</v>
      </c>
      <c r="R148" s="28">
        <v>0</v>
      </c>
      <c r="T148" s="49"/>
    </row>
    <row r="149" spans="1:20" s="20" customFormat="1" ht="31.5" x14ac:dyDescent="0.25">
      <c r="A149" s="23" t="s">
        <v>550</v>
      </c>
      <c r="B149" s="1" t="s">
        <v>448</v>
      </c>
      <c r="C149" s="22" t="s">
        <v>313</v>
      </c>
      <c r="D149" s="28">
        <v>0</v>
      </c>
      <c r="E149" s="28">
        <v>0</v>
      </c>
      <c r="F149" s="28">
        <v>0</v>
      </c>
      <c r="G149" s="28">
        <v>0</v>
      </c>
      <c r="H149" s="28">
        <v>0</v>
      </c>
      <c r="I149" s="28">
        <v>0</v>
      </c>
      <c r="J149" s="28">
        <v>0</v>
      </c>
      <c r="K149" s="28">
        <v>0</v>
      </c>
      <c r="L149" s="28">
        <v>0</v>
      </c>
      <c r="M149" s="28">
        <v>0</v>
      </c>
      <c r="N149" s="28">
        <v>0</v>
      </c>
      <c r="O149" s="28">
        <v>0</v>
      </c>
      <c r="P149" s="28">
        <v>0</v>
      </c>
      <c r="Q149" s="28">
        <v>0</v>
      </c>
      <c r="R149" s="28">
        <v>0</v>
      </c>
      <c r="T149" s="49"/>
    </row>
    <row r="150" spans="1:20" s="20" customFormat="1" x14ac:dyDescent="0.25">
      <c r="A150" s="23" t="s">
        <v>38</v>
      </c>
      <c r="B150" s="3" t="s">
        <v>609</v>
      </c>
      <c r="C150" s="22" t="s">
        <v>313</v>
      </c>
      <c r="D150" s="28">
        <v>0</v>
      </c>
      <c r="E150" s="28">
        <v>0</v>
      </c>
      <c r="F150" s="28">
        <v>0</v>
      </c>
      <c r="G150" s="28">
        <v>0</v>
      </c>
      <c r="H150" s="28">
        <v>0</v>
      </c>
      <c r="I150" s="28">
        <v>0</v>
      </c>
      <c r="J150" s="28">
        <v>0</v>
      </c>
      <c r="K150" s="28">
        <v>0</v>
      </c>
      <c r="L150" s="28">
        <v>0</v>
      </c>
      <c r="M150" s="28">
        <v>0</v>
      </c>
      <c r="N150" s="28">
        <v>0</v>
      </c>
      <c r="O150" s="28">
        <v>0</v>
      </c>
      <c r="P150" s="28">
        <v>0</v>
      </c>
      <c r="Q150" s="28">
        <v>0</v>
      </c>
      <c r="R150" s="28">
        <v>0</v>
      </c>
      <c r="T150" s="49"/>
    </row>
    <row r="151" spans="1:20" s="20" customFormat="1" x14ac:dyDescent="0.25">
      <c r="A151" s="23" t="s">
        <v>328</v>
      </c>
      <c r="B151" s="3" t="s">
        <v>502</v>
      </c>
      <c r="C151" s="22" t="s">
        <v>313</v>
      </c>
      <c r="D151" s="28">
        <v>4.794754662330396</v>
      </c>
      <c r="E151" s="28">
        <v>0</v>
      </c>
      <c r="F151" s="28">
        <v>16.173881119341782</v>
      </c>
      <c r="G151" s="28">
        <v>-35.503245326967097</v>
      </c>
      <c r="H151" s="28">
        <v>-11.016439110440908</v>
      </c>
      <c r="I151" s="28">
        <v>-38.302018909625211</v>
      </c>
      <c r="J151" s="28">
        <v>-32.183527870589359</v>
      </c>
      <c r="K151" s="28">
        <v>-25.235294916165689</v>
      </c>
      <c r="L151" s="28">
        <v>-32.105356559217384</v>
      </c>
      <c r="M151" s="28">
        <v>-6.7021387690250416</v>
      </c>
      <c r="N151" s="28">
        <v>-6.7510857482878199</v>
      </c>
      <c r="O151" s="28">
        <v>-29.092792036351121</v>
      </c>
      <c r="P151" s="28">
        <v>-31.20878324502516</v>
      </c>
      <c r="Q151" s="28">
        <f>I151+K151+M151+O151</f>
        <v>-99.332244631167072</v>
      </c>
      <c r="R151" s="28">
        <f>J151+L151+N151+P151</f>
        <v>-102.24875342311972</v>
      </c>
      <c r="T151" s="49"/>
    </row>
    <row r="152" spans="1:20" s="20" customFormat="1" x14ac:dyDescent="0.25">
      <c r="A152" s="23" t="s">
        <v>329</v>
      </c>
      <c r="B152" s="3" t="s">
        <v>610</v>
      </c>
      <c r="C152" s="22" t="s">
        <v>313</v>
      </c>
      <c r="D152" s="28">
        <v>0</v>
      </c>
      <c r="E152" s="28">
        <v>0</v>
      </c>
      <c r="F152" s="28">
        <v>0</v>
      </c>
      <c r="G152" s="28">
        <v>0</v>
      </c>
      <c r="H152" s="28">
        <v>0</v>
      </c>
      <c r="I152" s="28">
        <v>0</v>
      </c>
      <c r="J152" s="28"/>
      <c r="K152" s="28">
        <v>0</v>
      </c>
      <c r="L152" s="28"/>
      <c r="M152" s="28">
        <v>0</v>
      </c>
      <c r="N152" s="28"/>
      <c r="O152" s="28">
        <v>0</v>
      </c>
      <c r="P152" s="28"/>
      <c r="Q152" s="28">
        <v>0</v>
      </c>
      <c r="R152" s="28">
        <v>0</v>
      </c>
      <c r="T152" s="49"/>
    </row>
    <row r="153" spans="1:20" s="20" customFormat="1" x14ac:dyDescent="0.25">
      <c r="A153" s="23" t="s">
        <v>330</v>
      </c>
      <c r="B153" s="4" t="s">
        <v>503</v>
      </c>
      <c r="C153" s="22" t="s">
        <v>313</v>
      </c>
      <c r="D153" s="28">
        <v>20.345026701841284</v>
      </c>
      <c r="E153" s="28">
        <v>0</v>
      </c>
      <c r="F153" s="28">
        <v>12.298223691060464</v>
      </c>
      <c r="G153" s="28">
        <v>21.979333004332862</v>
      </c>
      <c r="H153" s="28">
        <v>23.147896472404522</v>
      </c>
      <c r="I153" s="28">
        <v>21.159648662788992</v>
      </c>
      <c r="J153" s="28">
        <v>28.730600246719074</v>
      </c>
      <c r="K153" s="28">
        <v>13.326654042734155</v>
      </c>
      <c r="L153" s="28">
        <v>28.400817684703789</v>
      </c>
      <c r="M153" s="28">
        <v>3.0330464736535419</v>
      </c>
      <c r="N153" s="28">
        <v>7.9770176672449598</v>
      </c>
      <c r="O153" s="28">
        <v>14.478979478578813</v>
      </c>
      <c r="P153" s="28">
        <v>18.531808580276333</v>
      </c>
      <c r="Q153" s="28">
        <f>I153+K153+M153+O153</f>
        <v>51.998328657755501</v>
      </c>
      <c r="R153" s="28">
        <f>J153+L153+N153+P153</f>
        <v>83.640244178944158</v>
      </c>
      <c r="T153" s="49"/>
    </row>
    <row r="154" spans="1:20" s="20" customFormat="1" x14ac:dyDescent="0.25">
      <c r="A154" s="23" t="s">
        <v>331</v>
      </c>
      <c r="B154" s="3" t="s">
        <v>504</v>
      </c>
      <c r="C154" s="22" t="s">
        <v>313</v>
      </c>
      <c r="D154" s="28">
        <v>0</v>
      </c>
      <c r="E154" s="28">
        <v>0</v>
      </c>
      <c r="F154" s="28">
        <v>0</v>
      </c>
      <c r="G154" s="28">
        <v>0</v>
      </c>
      <c r="H154" s="28">
        <v>0</v>
      </c>
      <c r="I154" s="28">
        <v>0</v>
      </c>
      <c r="J154" s="28">
        <v>0</v>
      </c>
      <c r="K154" s="28">
        <v>0</v>
      </c>
      <c r="L154" s="28">
        <v>0</v>
      </c>
      <c r="M154" s="28">
        <v>0</v>
      </c>
      <c r="N154" s="28">
        <v>0</v>
      </c>
      <c r="O154" s="28">
        <v>0</v>
      </c>
      <c r="P154" s="28">
        <v>0</v>
      </c>
      <c r="Q154" s="28">
        <v>0</v>
      </c>
      <c r="R154" s="28">
        <v>0</v>
      </c>
      <c r="T154" s="49"/>
    </row>
    <row r="155" spans="1:20" s="20" customFormat="1" x14ac:dyDescent="0.25">
      <c r="A155" s="23" t="s">
        <v>332</v>
      </c>
      <c r="B155" s="3" t="s">
        <v>617</v>
      </c>
      <c r="C155" s="22" t="s">
        <v>313</v>
      </c>
      <c r="D155" s="28">
        <v>0</v>
      </c>
      <c r="E155" s="28">
        <v>0</v>
      </c>
      <c r="F155" s="28">
        <v>0</v>
      </c>
      <c r="G155" s="28">
        <v>0</v>
      </c>
      <c r="H155" s="28">
        <v>0</v>
      </c>
      <c r="I155" s="28">
        <v>0</v>
      </c>
      <c r="J155" s="28">
        <v>0</v>
      </c>
      <c r="K155" s="28">
        <v>0</v>
      </c>
      <c r="L155" s="28">
        <v>0</v>
      </c>
      <c r="M155" s="28">
        <v>0</v>
      </c>
      <c r="N155" s="28">
        <v>0</v>
      </c>
      <c r="O155" s="28">
        <v>0</v>
      </c>
      <c r="P155" s="28">
        <v>0</v>
      </c>
      <c r="Q155" s="28">
        <v>0</v>
      </c>
      <c r="R155" s="28">
        <v>0</v>
      </c>
      <c r="T155" s="49"/>
    </row>
    <row r="156" spans="1:20" s="20" customFormat="1" ht="31.5" x14ac:dyDescent="0.25">
      <c r="A156" s="23" t="s">
        <v>333</v>
      </c>
      <c r="B156" s="4" t="s">
        <v>382</v>
      </c>
      <c r="C156" s="22" t="s">
        <v>313</v>
      </c>
      <c r="D156" s="28">
        <v>0</v>
      </c>
      <c r="E156" s="28">
        <v>0</v>
      </c>
      <c r="F156" s="28">
        <v>0</v>
      </c>
      <c r="G156" s="28">
        <v>0</v>
      </c>
      <c r="H156" s="28">
        <v>0</v>
      </c>
      <c r="I156" s="28">
        <v>0</v>
      </c>
      <c r="J156" s="28">
        <v>0</v>
      </c>
      <c r="K156" s="28">
        <v>0</v>
      </c>
      <c r="L156" s="28">
        <v>0</v>
      </c>
      <c r="M156" s="28">
        <v>0</v>
      </c>
      <c r="N156" s="28">
        <v>0</v>
      </c>
      <c r="O156" s="28">
        <v>0</v>
      </c>
      <c r="P156" s="28">
        <v>0</v>
      </c>
      <c r="Q156" s="28">
        <v>0</v>
      </c>
      <c r="R156" s="28">
        <v>0</v>
      </c>
      <c r="T156" s="49"/>
    </row>
    <row r="157" spans="1:20" s="20" customFormat="1" x14ac:dyDescent="0.25">
      <c r="A157" s="23" t="s">
        <v>551</v>
      </c>
      <c r="B157" s="5" t="s">
        <v>208</v>
      </c>
      <c r="C157" s="22" t="s">
        <v>313</v>
      </c>
      <c r="D157" s="28">
        <v>0</v>
      </c>
      <c r="E157" s="28">
        <v>0</v>
      </c>
      <c r="F157" s="28">
        <v>0</v>
      </c>
      <c r="G157" s="28">
        <v>0</v>
      </c>
      <c r="H157" s="28">
        <v>0</v>
      </c>
      <c r="I157" s="28">
        <v>0</v>
      </c>
      <c r="J157" s="28">
        <v>0</v>
      </c>
      <c r="K157" s="28">
        <v>0</v>
      </c>
      <c r="L157" s="28">
        <v>0</v>
      </c>
      <c r="M157" s="28">
        <v>0</v>
      </c>
      <c r="N157" s="28">
        <v>0</v>
      </c>
      <c r="O157" s="28">
        <v>0</v>
      </c>
      <c r="P157" s="28">
        <v>0</v>
      </c>
      <c r="Q157" s="28">
        <v>0</v>
      </c>
      <c r="R157" s="28">
        <v>0</v>
      </c>
      <c r="T157" s="49"/>
    </row>
    <row r="158" spans="1:20" s="20" customFormat="1" x14ac:dyDescent="0.25">
      <c r="A158" s="23" t="s">
        <v>552</v>
      </c>
      <c r="B158" s="5" t="s">
        <v>196</v>
      </c>
      <c r="C158" s="22" t="s">
        <v>313</v>
      </c>
      <c r="D158" s="28">
        <v>0</v>
      </c>
      <c r="E158" s="28">
        <v>0</v>
      </c>
      <c r="F158" s="28">
        <v>0</v>
      </c>
      <c r="G158" s="28">
        <v>0</v>
      </c>
      <c r="H158" s="28">
        <v>0</v>
      </c>
      <c r="I158" s="28">
        <v>0</v>
      </c>
      <c r="J158" s="28">
        <v>0</v>
      </c>
      <c r="K158" s="28">
        <v>0</v>
      </c>
      <c r="L158" s="28">
        <v>0</v>
      </c>
      <c r="M158" s="28">
        <v>0</v>
      </c>
      <c r="N158" s="28">
        <v>0</v>
      </c>
      <c r="O158" s="28">
        <v>0</v>
      </c>
      <c r="P158" s="28">
        <v>0</v>
      </c>
      <c r="Q158" s="28">
        <v>0</v>
      </c>
      <c r="R158" s="28">
        <v>0</v>
      </c>
      <c r="T158" s="49"/>
    </row>
    <row r="159" spans="1:20" s="20" customFormat="1" x14ac:dyDescent="0.25">
      <c r="A159" s="23" t="s">
        <v>334</v>
      </c>
      <c r="B159" s="3" t="s">
        <v>505</v>
      </c>
      <c r="C159" s="22" t="s">
        <v>313</v>
      </c>
      <c r="D159" s="28">
        <v>-16.85349653417164</v>
      </c>
      <c r="E159" s="28">
        <v>0</v>
      </c>
      <c r="F159" s="28">
        <v>6.5084000395977277</v>
      </c>
      <c r="G159" s="28">
        <v>15.195305879473196</v>
      </c>
      <c r="H159" s="28">
        <v>-5.2095045090329837</v>
      </c>
      <c r="I159" s="28">
        <v>17.21555939018738</v>
      </c>
      <c r="J159" s="28">
        <v>3.523626925070003</v>
      </c>
      <c r="K159" s="28">
        <v>12.032675063365669</v>
      </c>
      <c r="L159" s="28">
        <v>4.0248348631642754</v>
      </c>
      <c r="M159" s="28">
        <v>3.7672726625061541</v>
      </c>
      <c r="N159" s="28">
        <v>-0.89648717163149116</v>
      </c>
      <c r="O159" s="28">
        <v>14.687577533103262</v>
      </c>
      <c r="P159" s="28">
        <v>12.746621459185542</v>
      </c>
      <c r="Q159" s="28">
        <f t="shared" ref="Q159:Q161" si="18">I159+K159+M159+O159</f>
        <v>47.703084649162463</v>
      </c>
      <c r="R159" s="28">
        <f t="shared" ref="R159:R161" si="19">J159+L159+N159+P159</f>
        <v>19.39859607578833</v>
      </c>
      <c r="T159" s="49"/>
    </row>
    <row r="160" spans="1:20" s="20" customFormat="1" x14ac:dyDescent="0.25">
      <c r="A160" s="23" t="s">
        <v>22</v>
      </c>
      <c r="B160" s="18" t="s">
        <v>5</v>
      </c>
      <c r="C160" s="22" t="s">
        <v>313</v>
      </c>
      <c r="D160" s="28">
        <v>8.2862848300000422</v>
      </c>
      <c r="E160" s="28">
        <v>0</v>
      </c>
      <c r="F160" s="28">
        <v>34.980504849999974</v>
      </c>
      <c r="G160" s="28">
        <v>1.6713935568389566</v>
      </c>
      <c r="H160" s="28">
        <v>6.9219528529306658</v>
      </c>
      <c r="I160" s="28">
        <v>7.3337274474956735E-2</v>
      </c>
      <c r="J160" s="28">
        <v>7.0699301199747183E-2</v>
      </c>
      <c r="K160" s="28">
        <v>0.12418232105788636</v>
      </c>
      <c r="L160" s="28">
        <v>0.32029598865069236</v>
      </c>
      <c r="M160" s="28">
        <v>9.8327298258410537E-2</v>
      </c>
      <c r="N160" s="28">
        <v>0.32944474732565221</v>
      </c>
      <c r="O160" s="28">
        <v>7.3911906454735693E-2</v>
      </c>
      <c r="P160" s="28">
        <v>6.9646794436711984E-2</v>
      </c>
      <c r="Q160" s="28">
        <f t="shared" si="18"/>
        <v>0.36975880024598928</v>
      </c>
      <c r="R160" s="28">
        <f t="shared" si="19"/>
        <v>0.79008683161280369</v>
      </c>
      <c r="T160" s="49"/>
    </row>
    <row r="161" spans="1:20" s="20" customFormat="1" x14ac:dyDescent="0.25">
      <c r="A161" s="23" t="s">
        <v>40</v>
      </c>
      <c r="B161" s="6" t="s">
        <v>386</v>
      </c>
      <c r="C161" s="22" t="s">
        <v>313</v>
      </c>
      <c r="D161" s="28">
        <v>0</v>
      </c>
      <c r="E161" s="28">
        <v>0</v>
      </c>
      <c r="F161" s="28">
        <v>0</v>
      </c>
      <c r="G161" s="28">
        <v>1.3333333333333335</v>
      </c>
      <c r="H161" s="28">
        <v>0</v>
      </c>
      <c r="I161" s="28">
        <v>0</v>
      </c>
      <c r="J161" s="28">
        <v>0</v>
      </c>
      <c r="K161" s="28">
        <v>0</v>
      </c>
      <c r="L161" s="28">
        <v>0</v>
      </c>
      <c r="M161" s="28">
        <v>0</v>
      </c>
      <c r="N161" s="28">
        <v>0</v>
      </c>
      <c r="O161" s="28">
        <v>0</v>
      </c>
      <c r="P161" s="28">
        <v>0</v>
      </c>
      <c r="Q161" s="28">
        <f t="shared" si="18"/>
        <v>0</v>
      </c>
      <c r="R161" s="28">
        <f t="shared" si="19"/>
        <v>0</v>
      </c>
      <c r="T161" s="49"/>
    </row>
    <row r="162" spans="1:20" s="20" customFormat="1" x14ac:dyDescent="0.25">
      <c r="A162" s="23" t="s">
        <v>41</v>
      </c>
      <c r="B162" s="6" t="s">
        <v>6</v>
      </c>
      <c r="C162" s="22" t="s">
        <v>313</v>
      </c>
      <c r="D162" s="28">
        <v>0</v>
      </c>
      <c r="E162" s="28">
        <v>0</v>
      </c>
      <c r="F162" s="28">
        <v>0</v>
      </c>
      <c r="G162" s="28">
        <v>0</v>
      </c>
      <c r="H162" s="28">
        <v>0</v>
      </c>
      <c r="I162" s="28">
        <v>0</v>
      </c>
      <c r="J162" s="28">
        <v>0</v>
      </c>
      <c r="K162" s="28">
        <v>0</v>
      </c>
      <c r="L162" s="28">
        <v>0</v>
      </c>
      <c r="M162" s="28">
        <v>0</v>
      </c>
      <c r="N162" s="28">
        <v>0</v>
      </c>
      <c r="O162" s="28">
        <v>0</v>
      </c>
      <c r="P162" s="28">
        <v>0</v>
      </c>
      <c r="Q162" s="28">
        <v>0</v>
      </c>
      <c r="R162" s="28">
        <v>0</v>
      </c>
      <c r="T162" s="49"/>
    </row>
    <row r="163" spans="1:20" s="20" customFormat="1" x14ac:dyDescent="0.25">
      <c r="A163" s="23" t="s">
        <v>52</v>
      </c>
      <c r="B163" s="6" t="s">
        <v>7</v>
      </c>
      <c r="C163" s="22" t="s">
        <v>313</v>
      </c>
      <c r="D163" s="28">
        <v>0</v>
      </c>
      <c r="E163" s="28">
        <v>0</v>
      </c>
      <c r="F163" s="28">
        <v>0</v>
      </c>
      <c r="G163" s="28">
        <v>0</v>
      </c>
      <c r="H163" s="28">
        <v>0</v>
      </c>
      <c r="I163" s="28">
        <v>0</v>
      </c>
      <c r="J163" s="28">
        <v>0</v>
      </c>
      <c r="K163" s="28">
        <v>0</v>
      </c>
      <c r="L163" s="28">
        <v>0</v>
      </c>
      <c r="M163" s="28">
        <v>0</v>
      </c>
      <c r="N163" s="28">
        <v>0</v>
      </c>
      <c r="O163" s="28">
        <v>0</v>
      </c>
      <c r="P163" s="28">
        <v>0</v>
      </c>
      <c r="Q163" s="28">
        <v>0</v>
      </c>
      <c r="R163" s="28">
        <v>0</v>
      </c>
      <c r="T163" s="49"/>
    </row>
    <row r="164" spans="1:20" s="20" customFormat="1" ht="18" customHeight="1" x14ac:dyDescent="0.25">
      <c r="A164" s="23" t="s">
        <v>671</v>
      </c>
      <c r="B164" s="6" t="s">
        <v>387</v>
      </c>
      <c r="C164" s="22" t="s">
        <v>313</v>
      </c>
      <c r="D164" s="28">
        <v>8.2862848300000422</v>
      </c>
      <c r="E164" s="28">
        <v>0</v>
      </c>
      <c r="F164" s="28">
        <v>34.980504849999974</v>
      </c>
      <c r="G164" s="28">
        <v>0.33806022350562315</v>
      </c>
      <c r="H164" s="28">
        <v>6.9219528529306658</v>
      </c>
      <c r="I164" s="28">
        <v>7.3337274474956735E-2</v>
      </c>
      <c r="J164" s="28">
        <v>7.0699301199747183E-2</v>
      </c>
      <c r="K164" s="28">
        <v>0.12418232105788636</v>
      </c>
      <c r="L164" s="28">
        <v>0.32029598865069236</v>
      </c>
      <c r="M164" s="28">
        <v>9.8327298258410537E-2</v>
      </c>
      <c r="N164" s="28">
        <v>0.32944474732565221</v>
      </c>
      <c r="O164" s="28">
        <v>7.3911906454735693E-2</v>
      </c>
      <c r="P164" s="28">
        <v>6.9646794436711984E-2</v>
      </c>
      <c r="Q164" s="28">
        <f>I164+K164+M164+O164</f>
        <v>0.36975880024598928</v>
      </c>
      <c r="R164" s="28">
        <f>J164+L164+N164+P164</f>
        <v>0.79008683161280369</v>
      </c>
      <c r="T164" s="49"/>
    </row>
    <row r="165" spans="1:20" s="20" customFormat="1" ht="18" customHeight="1" x14ac:dyDescent="0.25">
      <c r="A165" s="23" t="s">
        <v>96</v>
      </c>
      <c r="B165" s="18" t="s">
        <v>428</v>
      </c>
      <c r="C165" s="22" t="s">
        <v>81</v>
      </c>
      <c r="D165" s="35" t="s">
        <v>155</v>
      </c>
      <c r="E165" s="35" t="s">
        <v>155</v>
      </c>
      <c r="F165" s="35" t="s">
        <v>155</v>
      </c>
      <c r="G165" s="35" t="s">
        <v>155</v>
      </c>
      <c r="H165" s="35" t="s">
        <v>155</v>
      </c>
      <c r="I165" s="35" t="s">
        <v>155</v>
      </c>
      <c r="J165" s="35" t="s">
        <v>155</v>
      </c>
      <c r="K165" s="35" t="s">
        <v>155</v>
      </c>
      <c r="L165" s="35" t="s">
        <v>155</v>
      </c>
      <c r="M165" s="35" t="s">
        <v>155</v>
      </c>
      <c r="N165" s="35" t="s">
        <v>155</v>
      </c>
      <c r="O165" s="35" t="s">
        <v>155</v>
      </c>
      <c r="P165" s="35" t="s">
        <v>155</v>
      </c>
      <c r="Q165" s="35" t="s">
        <v>155</v>
      </c>
      <c r="R165" s="35" t="s">
        <v>155</v>
      </c>
      <c r="T165" s="49"/>
    </row>
    <row r="166" spans="1:20" s="20" customFormat="1" ht="37.5" customHeight="1" x14ac:dyDescent="0.25">
      <c r="A166" s="23" t="s">
        <v>97</v>
      </c>
      <c r="B166" s="6" t="s">
        <v>713</v>
      </c>
      <c r="C166" s="22" t="s">
        <v>313</v>
      </c>
      <c r="D166" s="28">
        <v>52.323481910000062</v>
      </c>
      <c r="E166" s="28">
        <v>0</v>
      </c>
      <c r="F166" s="28">
        <v>76.280978929999975</v>
      </c>
      <c r="G166" s="28">
        <v>27.711226226102507</v>
      </c>
      <c r="H166" s="28">
        <v>37.568133650000007</v>
      </c>
      <c r="I166" s="28">
        <v>26.468932832679108</v>
      </c>
      <c r="J166" s="28">
        <v>21.645781268134623</v>
      </c>
      <c r="K166" s="28">
        <v>29.647836694108115</v>
      </c>
      <c r="L166" s="28">
        <v>25.746889428508172</v>
      </c>
      <c r="M166" s="28">
        <v>35.05214075096405</v>
      </c>
      <c r="N166" s="28">
        <v>28.775004282316864</v>
      </c>
      <c r="O166" s="28">
        <v>36.717244481590342</v>
      </c>
      <c r="P166" s="28">
        <v>35.318990007678629</v>
      </c>
      <c r="Q166" s="28">
        <f>I166+K166+M166+O166</f>
        <v>127.88615475934162</v>
      </c>
      <c r="R166" s="28">
        <f>J166+L166+N166+P166</f>
        <v>111.48666498663829</v>
      </c>
      <c r="T166" s="49"/>
    </row>
    <row r="167" spans="1:20" s="20" customFormat="1" ht="18" customHeight="1" x14ac:dyDescent="0.25">
      <c r="A167" s="23" t="s">
        <v>98</v>
      </c>
      <c r="B167" s="6" t="s">
        <v>582</v>
      </c>
      <c r="C167" s="22" t="s">
        <v>313</v>
      </c>
      <c r="D167" s="28">
        <v>0</v>
      </c>
      <c r="E167" s="28">
        <v>0</v>
      </c>
      <c r="F167" s="28">
        <v>0</v>
      </c>
      <c r="G167" s="28">
        <v>0</v>
      </c>
      <c r="H167" s="28">
        <v>0</v>
      </c>
      <c r="I167" s="28">
        <v>0</v>
      </c>
      <c r="J167" s="28">
        <v>0</v>
      </c>
      <c r="K167" s="28">
        <v>0</v>
      </c>
      <c r="L167" s="28">
        <v>0</v>
      </c>
      <c r="M167" s="28">
        <v>0</v>
      </c>
      <c r="N167" s="28">
        <v>0</v>
      </c>
      <c r="O167" s="28">
        <v>0</v>
      </c>
      <c r="P167" s="28">
        <v>0</v>
      </c>
      <c r="Q167" s="28">
        <f t="shared" ref="Q167:Q171" si="20">G167+I167+K167+M167+O167</f>
        <v>0</v>
      </c>
      <c r="R167" s="28">
        <f t="shared" ref="R167:R171" si="21">H167+J167+L167+N167+P167</f>
        <v>0</v>
      </c>
      <c r="T167" s="49"/>
    </row>
    <row r="168" spans="1:20" s="20" customFormat="1" ht="18" customHeight="1" x14ac:dyDescent="0.25">
      <c r="A168" s="23" t="s">
        <v>488</v>
      </c>
      <c r="B168" s="1" t="s">
        <v>509</v>
      </c>
      <c r="C168" s="22" t="s">
        <v>313</v>
      </c>
      <c r="D168" s="28">
        <v>0</v>
      </c>
      <c r="E168" s="28">
        <v>0</v>
      </c>
      <c r="F168" s="28">
        <v>0</v>
      </c>
      <c r="G168" s="28">
        <v>0</v>
      </c>
      <c r="H168" s="28">
        <v>0</v>
      </c>
      <c r="I168" s="28">
        <v>0</v>
      </c>
      <c r="J168" s="28">
        <v>0</v>
      </c>
      <c r="K168" s="28">
        <v>0</v>
      </c>
      <c r="L168" s="28">
        <v>0</v>
      </c>
      <c r="M168" s="28">
        <v>0</v>
      </c>
      <c r="N168" s="28">
        <v>0</v>
      </c>
      <c r="O168" s="28">
        <v>0</v>
      </c>
      <c r="P168" s="28">
        <v>0</v>
      </c>
      <c r="Q168" s="28">
        <f t="shared" si="20"/>
        <v>0</v>
      </c>
      <c r="R168" s="28">
        <f t="shared" si="21"/>
        <v>0</v>
      </c>
      <c r="T168" s="49"/>
    </row>
    <row r="169" spans="1:20" s="20" customFormat="1" ht="18" customHeight="1" x14ac:dyDescent="0.25">
      <c r="A169" s="23" t="s">
        <v>201</v>
      </c>
      <c r="B169" s="6" t="s">
        <v>626</v>
      </c>
      <c r="C169" s="22" t="s">
        <v>313</v>
      </c>
      <c r="D169" s="28">
        <v>0</v>
      </c>
      <c r="E169" s="28">
        <v>0</v>
      </c>
      <c r="F169" s="28">
        <v>0</v>
      </c>
      <c r="G169" s="28">
        <v>0</v>
      </c>
      <c r="H169" s="28">
        <v>0</v>
      </c>
      <c r="I169" s="28">
        <v>0</v>
      </c>
      <c r="J169" s="28">
        <v>0</v>
      </c>
      <c r="K169" s="28">
        <v>0</v>
      </c>
      <c r="L169" s="28">
        <v>0</v>
      </c>
      <c r="M169" s="28">
        <v>0</v>
      </c>
      <c r="N169" s="28">
        <v>0</v>
      </c>
      <c r="O169" s="28">
        <v>0</v>
      </c>
      <c r="P169" s="28">
        <v>0</v>
      </c>
      <c r="Q169" s="28">
        <f t="shared" si="20"/>
        <v>0</v>
      </c>
      <c r="R169" s="28">
        <f t="shared" si="21"/>
        <v>0</v>
      </c>
      <c r="T169" s="49"/>
    </row>
    <row r="170" spans="1:20" s="20" customFormat="1" ht="18" customHeight="1" x14ac:dyDescent="0.25">
      <c r="A170" s="23" t="s">
        <v>489</v>
      </c>
      <c r="B170" s="1" t="s">
        <v>510</v>
      </c>
      <c r="C170" s="22" t="s">
        <v>313</v>
      </c>
      <c r="D170" s="28">
        <v>0</v>
      </c>
      <c r="E170" s="28">
        <v>0</v>
      </c>
      <c r="F170" s="28">
        <v>0</v>
      </c>
      <c r="G170" s="28">
        <v>0</v>
      </c>
      <c r="H170" s="28">
        <v>0</v>
      </c>
      <c r="I170" s="28">
        <v>0</v>
      </c>
      <c r="J170" s="28">
        <v>0</v>
      </c>
      <c r="K170" s="28">
        <v>0</v>
      </c>
      <c r="L170" s="28">
        <v>0</v>
      </c>
      <c r="M170" s="28">
        <v>0</v>
      </c>
      <c r="N170" s="28">
        <v>0</v>
      </c>
      <c r="O170" s="28">
        <v>0</v>
      </c>
      <c r="P170" s="28">
        <v>0</v>
      </c>
      <c r="Q170" s="28">
        <f t="shared" si="20"/>
        <v>0</v>
      </c>
      <c r="R170" s="28">
        <f t="shared" si="21"/>
        <v>0</v>
      </c>
      <c r="T170" s="49"/>
    </row>
    <row r="171" spans="1:20" s="20" customFormat="1" ht="31.5" x14ac:dyDescent="0.25">
      <c r="A171" s="23" t="s">
        <v>202</v>
      </c>
      <c r="B171" s="6" t="s">
        <v>712</v>
      </c>
      <c r="C171" s="22" t="s">
        <v>81</v>
      </c>
      <c r="D171" s="28">
        <v>0</v>
      </c>
      <c r="E171" s="28">
        <v>0</v>
      </c>
      <c r="F171" s="28">
        <v>0</v>
      </c>
      <c r="G171" s="28">
        <v>0</v>
      </c>
      <c r="H171" s="28">
        <v>0</v>
      </c>
      <c r="I171" s="28">
        <v>0</v>
      </c>
      <c r="J171" s="28">
        <v>0</v>
      </c>
      <c r="K171" s="28">
        <v>0</v>
      </c>
      <c r="L171" s="28">
        <v>0</v>
      </c>
      <c r="M171" s="28">
        <v>0</v>
      </c>
      <c r="N171" s="28">
        <v>0</v>
      </c>
      <c r="O171" s="28">
        <v>0</v>
      </c>
      <c r="P171" s="28">
        <v>0</v>
      </c>
      <c r="Q171" s="28">
        <f t="shared" si="20"/>
        <v>0</v>
      </c>
      <c r="R171" s="28">
        <f t="shared" si="21"/>
        <v>0</v>
      </c>
      <c r="T171" s="49"/>
    </row>
    <row r="172" spans="1:20" s="20" customFormat="1" ht="18.75" x14ac:dyDescent="0.25">
      <c r="A172" s="53" t="s">
        <v>700</v>
      </c>
      <c r="B172" s="53"/>
      <c r="C172" s="53"/>
      <c r="D172" s="53"/>
      <c r="E172" s="53"/>
      <c r="F172" s="53"/>
      <c r="G172" s="53"/>
      <c r="H172" s="53"/>
      <c r="I172" s="53"/>
      <c r="J172" s="53"/>
      <c r="K172" s="53"/>
      <c r="L172" s="53"/>
      <c r="M172" s="53"/>
      <c r="N172" s="53"/>
      <c r="O172" s="53"/>
      <c r="P172" s="53"/>
      <c r="Q172" s="53"/>
      <c r="R172" s="53"/>
      <c r="T172" s="49"/>
    </row>
    <row r="173" spans="1:20" s="20" customFormat="1" ht="22.9" customHeight="1" x14ac:dyDescent="0.25">
      <c r="A173" s="23" t="s">
        <v>99</v>
      </c>
      <c r="B173" s="18" t="s">
        <v>583</v>
      </c>
      <c r="C173" s="22" t="s">
        <v>313</v>
      </c>
      <c r="D173" s="28">
        <v>257.86141545999999</v>
      </c>
      <c r="E173" s="28">
        <v>0</v>
      </c>
      <c r="F173" s="28">
        <v>316.65712004999995</v>
      </c>
      <c r="G173" s="28">
        <v>148.43058328080002</v>
      </c>
      <c r="H173" s="28">
        <v>173.18722690999999</v>
      </c>
      <c r="I173" s="28">
        <v>162.66131924310662</v>
      </c>
      <c r="J173" s="28">
        <v>142.23691143760107</v>
      </c>
      <c r="K173" s="28">
        <v>163.44660627572861</v>
      </c>
      <c r="L173" s="28">
        <v>160.86130340996141</v>
      </c>
      <c r="M173" s="28">
        <v>178.46670522652462</v>
      </c>
      <c r="N173" s="28">
        <v>173.29358999862458</v>
      </c>
      <c r="O173" s="28">
        <v>178.04028221619203</v>
      </c>
      <c r="P173" s="28">
        <v>180.75603697450467</v>
      </c>
      <c r="Q173" s="28">
        <f>I173+K173+M173+O173</f>
        <v>682.61491296155191</v>
      </c>
      <c r="R173" s="28">
        <f>J173+L173+N173+P173</f>
        <v>657.14784182069172</v>
      </c>
      <c r="T173" s="49"/>
    </row>
    <row r="174" spans="1:20" s="20" customFormat="1" x14ac:dyDescent="0.25">
      <c r="A174" s="23" t="s">
        <v>100</v>
      </c>
      <c r="B174" s="3" t="s">
        <v>572</v>
      </c>
      <c r="C174" s="22" t="s">
        <v>313</v>
      </c>
      <c r="D174" s="28">
        <v>0</v>
      </c>
      <c r="E174" s="28">
        <v>0</v>
      </c>
      <c r="F174" s="28">
        <v>0</v>
      </c>
      <c r="G174" s="28">
        <v>0</v>
      </c>
      <c r="H174" s="28">
        <v>0</v>
      </c>
      <c r="I174" s="28">
        <v>0</v>
      </c>
      <c r="J174" s="28">
        <v>0</v>
      </c>
      <c r="K174" s="28">
        <v>0</v>
      </c>
      <c r="L174" s="28">
        <v>0</v>
      </c>
      <c r="M174" s="28">
        <v>0</v>
      </c>
      <c r="N174" s="28">
        <v>0</v>
      </c>
      <c r="O174" s="28">
        <v>0</v>
      </c>
      <c r="P174" s="28">
        <v>0</v>
      </c>
      <c r="Q174" s="28">
        <v>0</v>
      </c>
      <c r="R174" s="28">
        <v>0</v>
      </c>
      <c r="T174" s="49"/>
    </row>
    <row r="175" spans="1:20" s="20" customFormat="1" ht="31.5" x14ac:dyDescent="0.25">
      <c r="A175" s="23" t="s">
        <v>451</v>
      </c>
      <c r="B175" s="1" t="s">
        <v>462</v>
      </c>
      <c r="C175" s="22" t="s">
        <v>313</v>
      </c>
      <c r="D175" s="28">
        <v>0</v>
      </c>
      <c r="E175" s="28">
        <v>0</v>
      </c>
      <c r="F175" s="28">
        <v>0</v>
      </c>
      <c r="G175" s="28">
        <v>0</v>
      </c>
      <c r="H175" s="28"/>
      <c r="I175" s="28">
        <v>0</v>
      </c>
      <c r="J175" s="28">
        <v>0</v>
      </c>
      <c r="K175" s="28">
        <v>0</v>
      </c>
      <c r="L175" s="28">
        <v>0</v>
      </c>
      <c r="M175" s="28">
        <v>0</v>
      </c>
      <c r="N175" s="28">
        <v>0</v>
      </c>
      <c r="O175" s="28">
        <v>0</v>
      </c>
      <c r="P175" s="28">
        <v>0</v>
      </c>
      <c r="Q175" s="28">
        <v>0</v>
      </c>
      <c r="R175" s="28">
        <v>0</v>
      </c>
      <c r="T175" s="49"/>
    </row>
    <row r="176" spans="1:20" s="20" customFormat="1" ht="31.5" x14ac:dyDescent="0.25">
      <c r="A176" s="23" t="s">
        <v>452</v>
      </c>
      <c r="B176" s="1" t="s">
        <v>463</v>
      </c>
      <c r="C176" s="22" t="s">
        <v>313</v>
      </c>
      <c r="D176" s="28">
        <v>0</v>
      </c>
      <c r="E176" s="28">
        <v>0</v>
      </c>
      <c r="F176" s="28">
        <v>0</v>
      </c>
      <c r="G176" s="28">
        <v>0</v>
      </c>
      <c r="H176" s="28"/>
      <c r="I176" s="28">
        <v>0</v>
      </c>
      <c r="J176" s="28">
        <v>0</v>
      </c>
      <c r="K176" s="28">
        <v>0</v>
      </c>
      <c r="L176" s="28">
        <v>0</v>
      </c>
      <c r="M176" s="28">
        <v>0</v>
      </c>
      <c r="N176" s="28">
        <v>0</v>
      </c>
      <c r="O176" s="28">
        <v>0</v>
      </c>
      <c r="P176" s="28">
        <v>0</v>
      </c>
      <c r="Q176" s="28">
        <v>0</v>
      </c>
      <c r="R176" s="28">
        <v>0</v>
      </c>
      <c r="T176" s="49"/>
    </row>
    <row r="177" spans="1:20" s="20" customFormat="1" ht="31.5" x14ac:dyDescent="0.25">
      <c r="A177" s="23" t="s">
        <v>553</v>
      </c>
      <c r="B177" s="1" t="s">
        <v>448</v>
      </c>
      <c r="C177" s="22" t="s">
        <v>313</v>
      </c>
      <c r="D177" s="28">
        <v>0</v>
      </c>
      <c r="E177" s="28">
        <v>0</v>
      </c>
      <c r="F177" s="28">
        <v>0</v>
      </c>
      <c r="G177" s="28">
        <v>0</v>
      </c>
      <c r="H177" s="28"/>
      <c r="I177" s="28">
        <v>0</v>
      </c>
      <c r="J177" s="28">
        <v>0</v>
      </c>
      <c r="K177" s="28">
        <v>0</v>
      </c>
      <c r="L177" s="28">
        <v>0</v>
      </c>
      <c r="M177" s="28">
        <v>0</v>
      </c>
      <c r="N177" s="28">
        <v>0</v>
      </c>
      <c r="O177" s="28">
        <v>0</v>
      </c>
      <c r="P177" s="28">
        <v>0</v>
      </c>
      <c r="Q177" s="28">
        <v>0</v>
      </c>
      <c r="R177" s="28">
        <v>0</v>
      </c>
      <c r="T177" s="49"/>
    </row>
    <row r="178" spans="1:20" s="20" customFormat="1" x14ac:dyDescent="0.25">
      <c r="A178" s="23" t="s">
        <v>101</v>
      </c>
      <c r="B178" s="3" t="s">
        <v>609</v>
      </c>
      <c r="C178" s="22" t="s">
        <v>313</v>
      </c>
      <c r="D178" s="28">
        <v>0</v>
      </c>
      <c r="E178" s="28">
        <v>0</v>
      </c>
      <c r="F178" s="28">
        <v>0</v>
      </c>
      <c r="G178" s="28">
        <v>0</v>
      </c>
      <c r="H178" s="28"/>
      <c r="I178" s="28">
        <v>0</v>
      </c>
      <c r="J178" s="28">
        <v>0</v>
      </c>
      <c r="K178" s="28">
        <v>0</v>
      </c>
      <c r="L178" s="28">
        <v>0</v>
      </c>
      <c r="M178" s="28">
        <v>0</v>
      </c>
      <c r="N178" s="28">
        <v>0</v>
      </c>
      <c r="O178" s="28">
        <v>0</v>
      </c>
      <c r="P178" s="28">
        <v>0</v>
      </c>
      <c r="Q178" s="28">
        <v>0</v>
      </c>
      <c r="R178" s="28">
        <v>0</v>
      </c>
      <c r="T178" s="49"/>
    </row>
    <row r="179" spans="1:20" s="20" customFormat="1" x14ac:dyDescent="0.25">
      <c r="A179" s="23" t="s">
        <v>213</v>
      </c>
      <c r="B179" s="3" t="s">
        <v>502</v>
      </c>
      <c r="C179" s="22" t="s">
        <v>313</v>
      </c>
      <c r="D179" s="28">
        <v>147.26297980999999</v>
      </c>
      <c r="E179" s="28">
        <v>0</v>
      </c>
      <c r="F179" s="28">
        <v>185.53385043</v>
      </c>
      <c r="G179" s="28">
        <v>91.171897540800003</v>
      </c>
      <c r="H179" s="28">
        <v>99.135014760000004</v>
      </c>
      <c r="I179" s="28">
        <v>104.38771293090662</v>
      </c>
      <c r="J179" s="28">
        <v>91.135502014480807</v>
      </c>
      <c r="K179" s="28">
        <v>124.68859996352862</v>
      </c>
      <c r="L179" s="28">
        <v>113.44795398684116</v>
      </c>
      <c r="M179" s="28">
        <v>156.67069891432462</v>
      </c>
      <c r="N179" s="28">
        <v>151.40996057550436</v>
      </c>
      <c r="O179" s="28">
        <v>133.89067590399202</v>
      </c>
      <c r="P179" s="28">
        <v>134.03320755138444</v>
      </c>
      <c r="Q179" s="28">
        <f>I179+K179+M179+O179</f>
        <v>519.63768771275181</v>
      </c>
      <c r="R179" s="28">
        <f>J179+L179+N179+P179</f>
        <v>490.02662412821076</v>
      </c>
      <c r="T179" s="49"/>
    </row>
    <row r="180" spans="1:20" s="20" customFormat="1" x14ac:dyDescent="0.25">
      <c r="A180" s="23" t="s">
        <v>335</v>
      </c>
      <c r="B180" s="3" t="s">
        <v>610</v>
      </c>
      <c r="C180" s="22" t="s">
        <v>313</v>
      </c>
      <c r="D180" s="28">
        <v>0</v>
      </c>
      <c r="E180" s="28">
        <v>0</v>
      </c>
      <c r="F180" s="28">
        <v>0</v>
      </c>
      <c r="G180" s="28">
        <v>0</v>
      </c>
      <c r="H180" s="28"/>
      <c r="I180" s="28">
        <v>0</v>
      </c>
      <c r="J180" s="28"/>
      <c r="K180" s="28">
        <v>0</v>
      </c>
      <c r="L180" s="28"/>
      <c r="M180" s="28">
        <v>0</v>
      </c>
      <c r="N180" s="28"/>
      <c r="O180" s="28">
        <v>0</v>
      </c>
      <c r="P180" s="28"/>
      <c r="Q180" s="28">
        <v>0</v>
      </c>
      <c r="R180" s="28">
        <v>0</v>
      </c>
      <c r="T180" s="49"/>
    </row>
    <row r="181" spans="1:20" s="20" customFormat="1" x14ac:dyDescent="0.25">
      <c r="A181" s="23" t="s">
        <v>336</v>
      </c>
      <c r="B181" s="3" t="s">
        <v>503</v>
      </c>
      <c r="C181" s="22" t="s">
        <v>313</v>
      </c>
      <c r="D181" s="28">
        <v>102.13008644</v>
      </c>
      <c r="E181" s="28">
        <v>0</v>
      </c>
      <c r="F181" s="28">
        <v>108.6172737</v>
      </c>
      <c r="G181" s="28">
        <v>32.19329667200001</v>
      </c>
      <c r="H181" s="28">
        <v>66.425487669999995</v>
      </c>
      <c r="I181" s="28">
        <v>32.942255572160008</v>
      </c>
      <c r="J181" s="28">
        <v>40.769053846698242</v>
      </c>
      <c r="K181" s="28">
        <v>21.874655572160005</v>
      </c>
      <c r="L181" s="28">
        <v>38.69383384669824</v>
      </c>
      <c r="M181" s="28">
        <v>12.112655572160007</v>
      </c>
      <c r="N181" s="28">
        <v>16.39711384669824</v>
      </c>
      <c r="O181" s="28">
        <v>23.854655572160006</v>
      </c>
      <c r="P181" s="28">
        <v>27.04771384669824</v>
      </c>
      <c r="Q181" s="28">
        <f>I181+K181+M181+O181</f>
        <v>90.784222288640024</v>
      </c>
      <c r="R181" s="28">
        <f>J181+L181+N181+P181</f>
        <v>122.90771538679296</v>
      </c>
      <c r="T181" s="49"/>
    </row>
    <row r="182" spans="1:20" s="20" customFormat="1" x14ac:dyDescent="0.25">
      <c r="A182" s="23" t="s">
        <v>337</v>
      </c>
      <c r="B182" s="3" t="s">
        <v>504</v>
      </c>
      <c r="C182" s="22" t="s">
        <v>313</v>
      </c>
      <c r="D182" s="28">
        <v>0</v>
      </c>
      <c r="E182" s="28">
        <v>0</v>
      </c>
      <c r="F182" s="28">
        <v>0</v>
      </c>
      <c r="G182" s="28">
        <v>0</v>
      </c>
      <c r="H182" s="28"/>
      <c r="I182" s="28">
        <v>0</v>
      </c>
      <c r="J182" s="28">
        <v>0</v>
      </c>
      <c r="K182" s="28">
        <v>0</v>
      </c>
      <c r="L182" s="28">
        <v>0</v>
      </c>
      <c r="M182" s="28">
        <v>0</v>
      </c>
      <c r="N182" s="28">
        <v>0</v>
      </c>
      <c r="O182" s="28">
        <v>0</v>
      </c>
      <c r="P182" s="28">
        <v>0</v>
      </c>
      <c r="Q182" s="28">
        <v>0</v>
      </c>
      <c r="R182" s="28">
        <v>0</v>
      </c>
      <c r="T182" s="49"/>
    </row>
    <row r="183" spans="1:20" s="20" customFormat="1" x14ac:dyDescent="0.25">
      <c r="A183" s="23" t="s">
        <v>338</v>
      </c>
      <c r="B183" s="3" t="s">
        <v>617</v>
      </c>
      <c r="C183" s="22" t="s">
        <v>313</v>
      </c>
      <c r="D183" s="28">
        <v>0</v>
      </c>
      <c r="E183" s="28">
        <v>0</v>
      </c>
      <c r="F183" s="28">
        <v>0</v>
      </c>
      <c r="G183" s="28">
        <v>0</v>
      </c>
      <c r="H183" s="28"/>
      <c r="I183" s="28">
        <v>0</v>
      </c>
      <c r="J183" s="28">
        <v>0</v>
      </c>
      <c r="K183" s="28">
        <v>0</v>
      </c>
      <c r="L183" s="28">
        <v>0</v>
      </c>
      <c r="M183" s="28">
        <v>0</v>
      </c>
      <c r="N183" s="28">
        <v>0</v>
      </c>
      <c r="O183" s="28">
        <v>0</v>
      </c>
      <c r="P183" s="28">
        <v>0</v>
      </c>
      <c r="Q183" s="28">
        <v>0</v>
      </c>
      <c r="R183" s="28">
        <v>0</v>
      </c>
      <c r="T183" s="49"/>
    </row>
    <row r="184" spans="1:20" s="20" customFormat="1" ht="31.5" x14ac:dyDescent="0.25">
      <c r="A184" s="23" t="s">
        <v>339</v>
      </c>
      <c r="B184" s="4" t="s">
        <v>382</v>
      </c>
      <c r="C184" s="22" t="s">
        <v>313</v>
      </c>
      <c r="D184" s="28">
        <v>0</v>
      </c>
      <c r="E184" s="28">
        <v>0</v>
      </c>
      <c r="F184" s="28">
        <v>0</v>
      </c>
      <c r="G184" s="28">
        <v>0</v>
      </c>
      <c r="H184" s="28">
        <v>0</v>
      </c>
      <c r="I184" s="28">
        <v>0</v>
      </c>
      <c r="J184" s="28">
        <v>0</v>
      </c>
      <c r="K184" s="28">
        <v>0</v>
      </c>
      <c r="L184" s="28">
        <v>0</v>
      </c>
      <c r="M184" s="28">
        <v>0</v>
      </c>
      <c r="N184" s="28">
        <v>0</v>
      </c>
      <c r="O184" s="28">
        <v>0</v>
      </c>
      <c r="P184" s="28">
        <v>0</v>
      </c>
      <c r="Q184" s="28">
        <v>0</v>
      </c>
      <c r="R184" s="28">
        <v>0</v>
      </c>
      <c r="T184" s="49"/>
    </row>
    <row r="185" spans="1:20" s="20" customFormat="1" x14ac:dyDescent="0.25">
      <c r="A185" s="23" t="s">
        <v>554</v>
      </c>
      <c r="B185" s="5" t="s">
        <v>208</v>
      </c>
      <c r="C185" s="22" t="s">
        <v>313</v>
      </c>
      <c r="D185" s="28">
        <v>0</v>
      </c>
      <c r="E185" s="28">
        <v>0</v>
      </c>
      <c r="F185" s="28">
        <v>0</v>
      </c>
      <c r="G185" s="28">
        <v>0</v>
      </c>
      <c r="H185" s="28"/>
      <c r="I185" s="28">
        <v>0</v>
      </c>
      <c r="J185" s="28">
        <v>0</v>
      </c>
      <c r="K185" s="28">
        <v>0</v>
      </c>
      <c r="L185" s="28">
        <v>0</v>
      </c>
      <c r="M185" s="28">
        <v>0</v>
      </c>
      <c r="N185" s="28">
        <v>0</v>
      </c>
      <c r="O185" s="28">
        <v>0</v>
      </c>
      <c r="P185" s="28">
        <v>0</v>
      </c>
      <c r="Q185" s="28">
        <v>0</v>
      </c>
      <c r="R185" s="28">
        <v>0</v>
      </c>
      <c r="T185" s="49"/>
    </row>
    <row r="186" spans="1:20" s="20" customFormat="1" x14ac:dyDescent="0.25">
      <c r="A186" s="23" t="s">
        <v>555</v>
      </c>
      <c r="B186" s="5" t="s">
        <v>196</v>
      </c>
      <c r="C186" s="22" t="s">
        <v>313</v>
      </c>
      <c r="D186" s="28">
        <v>0</v>
      </c>
      <c r="E186" s="28">
        <v>0</v>
      </c>
      <c r="F186" s="28">
        <v>0</v>
      </c>
      <c r="G186" s="28">
        <v>0</v>
      </c>
      <c r="H186" s="28"/>
      <c r="I186" s="28">
        <v>0</v>
      </c>
      <c r="J186" s="28">
        <v>0</v>
      </c>
      <c r="K186" s="28">
        <v>0</v>
      </c>
      <c r="L186" s="28">
        <v>0</v>
      </c>
      <c r="M186" s="28">
        <v>0</v>
      </c>
      <c r="N186" s="28">
        <v>0</v>
      </c>
      <c r="O186" s="28">
        <v>0</v>
      </c>
      <c r="P186" s="28">
        <v>0</v>
      </c>
      <c r="Q186" s="28">
        <v>0</v>
      </c>
      <c r="R186" s="28">
        <v>0</v>
      </c>
      <c r="T186" s="49"/>
    </row>
    <row r="187" spans="1:20" s="20" customFormat="1" ht="31.5" x14ac:dyDescent="0.25">
      <c r="A187" s="23" t="s">
        <v>340</v>
      </c>
      <c r="B187" s="6" t="s">
        <v>584</v>
      </c>
      <c r="C187" s="22" t="s">
        <v>313</v>
      </c>
      <c r="D187" s="28">
        <v>0</v>
      </c>
      <c r="E187" s="28">
        <v>0</v>
      </c>
      <c r="F187" s="28">
        <v>0</v>
      </c>
      <c r="G187" s="28">
        <v>0</v>
      </c>
      <c r="H187" s="28">
        <v>0</v>
      </c>
      <c r="I187" s="28">
        <v>0</v>
      </c>
      <c r="J187" s="28">
        <v>0</v>
      </c>
      <c r="K187" s="28">
        <v>0</v>
      </c>
      <c r="L187" s="28">
        <v>0</v>
      </c>
      <c r="M187" s="28">
        <v>0</v>
      </c>
      <c r="N187" s="28">
        <v>0</v>
      </c>
      <c r="O187" s="28">
        <v>0</v>
      </c>
      <c r="P187" s="28">
        <v>0</v>
      </c>
      <c r="Q187" s="28">
        <v>0</v>
      </c>
      <c r="R187" s="28">
        <v>0</v>
      </c>
      <c r="T187" s="49"/>
    </row>
    <row r="188" spans="1:20" s="20" customFormat="1" x14ac:dyDescent="0.25">
      <c r="A188" s="23" t="s">
        <v>453</v>
      </c>
      <c r="B188" s="1" t="s">
        <v>486</v>
      </c>
      <c r="C188" s="22" t="s">
        <v>313</v>
      </c>
      <c r="D188" s="28">
        <v>0</v>
      </c>
      <c r="E188" s="28">
        <v>0</v>
      </c>
      <c r="F188" s="28">
        <v>0</v>
      </c>
      <c r="G188" s="28">
        <v>0</v>
      </c>
      <c r="H188" s="28"/>
      <c r="I188" s="28">
        <v>0</v>
      </c>
      <c r="J188" s="28">
        <v>0</v>
      </c>
      <c r="K188" s="28">
        <v>0</v>
      </c>
      <c r="L188" s="28">
        <v>0</v>
      </c>
      <c r="M188" s="28">
        <v>0</v>
      </c>
      <c r="N188" s="28">
        <v>0</v>
      </c>
      <c r="O188" s="28">
        <v>0</v>
      </c>
      <c r="P188" s="28">
        <v>0</v>
      </c>
      <c r="Q188" s="28">
        <v>0</v>
      </c>
      <c r="R188" s="28">
        <v>0</v>
      </c>
      <c r="T188" s="49"/>
    </row>
    <row r="189" spans="1:20" s="20" customFormat="1" x14ac:dyDescent="0.25">
      <c r="A189" s="23" t="s">
        <v>454</v>
      </c>
      <c r="B189" s="1" t="s">
        <v>487</v>
      </c>
      <c r="C189" s="22" t="s">
        <v>313</v>
      </c>
      <c r="D189" s="28">
        <v>0</v>
      </c>
      <c r="E189" s="28">
        <v>0</v>
      </c>
      <c r="F189" s="28">
        <v>0</v>
      </c>
      <c r="G189" s="28">
        <v>0</v>
      </c>
      <c r="H189" s="28"/>
      <c r="I189" s="28">
        <v>0</v>
      </c>
      <c r="J189" s="28">
        <v>0</v>
      </c>
      <c r="K189" s="28">
        <v>0</v>
      </c>
      <c r="L189" s="28">
        <v>0</v>
      </c>
      <c r="M189" s="28">
        <v>0</v>
      </c>
      <c r="N189" s="28">
        <v>0</v>
      </c>
      <c r="O189" s="28">
        <v>0</v>
      </c>
      <c r="P189" s="28">
        <v>0</v>
      </c>
      <c r="Q189" s="28">
        <v>0</v>
      </c>
      <c r="R189" s="28">
        <v>0</v>
      </c>
      <c r="T189" s="49"/>
    </row>
    <row r="190" spans="1:20" s="20" customFormat="1" x14ac:dyDescent="0.25">
      <c r="A190" s="23" t="s">
        <v>341</v>
      </c>
      <c r="B190" s="3" t="s">
        <v>505</v>
      </c>
      <c r="C190" s="22" t="s">
        <v>313</v>
      </c>
      <c r="D190" s="28">
        <v>8.4683492100000013</v>
      </c>
      <c r="E190" s="28">
        <v>0</v>
      </c>
      <c r="F190" s="28">
        <v>22.50599592</v>
      </c>
      <c r="G190" s="28">
        <v>25.065389067999995</v>
      </c>
      <c r="H190" s="28">
        <v>7.62672448</v>
      </c>
      <c r="I190" s="28">
        <v>25.331350740039998</v>
      </c>
      <c r="J190" s="28">
        <v>10.332355576422</v>
      </c>
      <c r="K190" s="28">
        <v>16.883350740039997</v>
      </c>
      <c r="L190" s="28">
        <v>8.7195155764219994</v>
      </c>
      <c r="M190" s="28">
        <v>9.6833507400399963</v>
      </c>
      <c r="N190" s="28">
        <v>5.4865155764219997</v>
      </c>
      <c r="O190" s="28">
        <v>20.294950740039997</v>
      </c>
      <c r="P190" s="28">
        <v>19.675115576421998</v>
      </c>
      <c r="Q190" s="28">
        <f t="shared" ref="Q190:Q191" si="22">I190+K190+M190+O190</f>
        <v>72.193002960159987</v>
      </c>
      <c r="R190" s="28">
        <f t="shared" ref="R190:R191" si="23">J190+L190+N190+P190</f>
        <v>44.213502305687996</v>
      </c>
      <c r="T190" s="49"/>
    </row>
    <row r="191" spans="1:20" s="20" customFormat="1" x14ac:dyDescent="0.25">
      <c r="A191" s="23" t="s">
        <v>102</v>
      </c>
      <c r="B191" s="18" t="s">
        <v>585</v>
      </c>
      <c r="C191" s="22" t="s">
        <v>313</v>
      </c>
      <c r="D191" s="28">
        <v>238.63529248</v>
      </c>
      <c r="E191" s="28">
        <v>0</v>
      </c>
      <c r="F191" s="28">
        <v>295.94148508000001</v>
      </c>
      <c r="G191" s="28">
        <v>148.31749419397707</v>
      </c>
      <c r="H191" s="28">
        <v>165.89255339000002</v>
      </c>
      <c r="I191" s="28">
        <v>150.95949667882442</v>
      </c>
      <c r="J191" s="28">
        <v>138.0920258603114</v>
      </c>
      <c r="K191" s="28">
        <v>160.47413483441679</v>
      </c>
      <c r="L191" s="28">
        <v>153.70669750539318</v>
      </c>
      <c r="M191" s="28">
        <v>144.98794292542954</v>
      </c>
      <c r="N191" s="28">
        <v>139.92231517987437</v>
      </c>
      <c r="O191" s="28">
        <v>156.92541526676703</v>
      </c>
      <c r="P191" s="28">
        <v>165.30413445531502</v>
      </c>
      <c r="Q191" s="28">
        <f t="shared" si="22"/>
        <v>613.34698970543775</v>
      </c>
      <c r="R191" s="28">
        <f t="shared" si="23"/>
        <v>597.02517300089403</v>
      </c>
      <c r="T191" s="49"/>
    </row>
    <row r="192" spans="1:20" s="20" customFormat="1" x14ac:dyDescent="0.25">
      <c r="A192" s="23" t="s">
        <v>103</v>
      </c>
      <c r="B192" s="6" t="s">
        <v>429</v>
      </c>
      <c r="C192" s="22" t="s">
        <v>313</v>
      </c>
      <c r="D192" s="28">
        <v>0</v>
      </c>
      <c r="E192" s="28">
        <v>0</v>
      </c>
      <c r="F192" s="28">
        <v>0</v>
      </c>
      <c r="G192" s="28">
        <v>0</v>
      </c>
      <c r="H192" s="28">
        <v>0</v>
      </c>
      <c r="I192" s="28">
        <v>0</v>
      </c>
      <c r="J192" s="28"/>
      <c r="K192" s="28">
        <v>0</v>
      </c>
      <c r="L192" s="28"/>
      <c r="M192" s="28">
        <v>0</v>
      </c>
      <c r="N192" s="28"/>
      <c r="O192" s="28">
        <v>0</v>
      </c>
      <c r="P192" s="28"/>
      <c r="Q192" s="28">
        <v>0</v>
      </c>
      <c r="R192" s="28">
        <v>0</v>
      </c>
      <c r="T192" s="49"/>
    </row>
    <row r="193" spans="1:20" s="20" customFormat="1" x14ac:dyDescent="0.25">
      <c r="A193" s="23" t="s">
        <v>104</v>
      </c>
      <c r="B193" s="6" t="s">
        <v>586</v>
      </c>
      <c r="C193" s="22" t="s">
        <v>313</v>
      </c>
      <c r="D193" s="28">
        <v>14.72909424</v>
      </c>
      <c r="E193" s="28">
        <v>0</v>
      </c>
      <c r="F193" s="28">
        <v>14.93494258</v>
      </c>
      <c r="G193" s="28">
        <v>11.435370757963204</v>
      </c>
      <c r="H193" s="28">
        <v>17.068325400000003</v>
      </c>
      <c r="I193" s="28">
        <v>12.578907833759526</v>
      </c>
      <c r="J193" s="28">
        <v>14.868680771587998</v>
      </c>
      <c r="K193" s="28">
        <v>13.459431382122693</v>
      </c>
      <c r="L193" s="28">
        <v>15.909488425599159</v>
      </c>
      <c r="M193" s="28">
        <v>14.401591578871283</v>
      </c>
      <c r="N193" s="28">
        <v>17.023152615391101</v>
      </c>
      <c r="O193" s="28">
        <v>15.409702989392274</v>
      </c>
      <c r="P193" s="28">
        <v>18.214773298468476</v>
      </c>
      <c r="Q193" s="28">
        <f>I193+K193+M193+O193</f>
        <v>55.849633784145773</v>
      </c>
      <c r="R193" s="28">
        <f>J193+L193+N193+P193</f>
        <v>66.016095111046738</v>
      </c>
      <c r="T193" s="49"/>
    </row>
    <row r="194" spans="1:20" s="20" customFormat="1" x14ac:dyDescent="0.25">
      <c r="A194" s="23" t="s">
        <v>105</v>
      </c>
      <c r="B194" s="1" t="s">
        <v>203</v>
      </c>
      <c r="C194" s="22" t="s">
        <v>313</v>
      </c>
      <c r="D194" s="28">
        <v>0</v>
      </c>
      <c r="E194" s="28">
        <v>0</v>
      </c>
      <c r="F194" s="28">
        <v>0</v>
      </c>
      <c r="G194" s="28">
        <v>0</v>
      </c>
      <c r="H194" s="28">
        <v>0</v>
      </c>
      <c r="I194" s="28">
        <v>0</v>
      </c>
      <c r="J194" s="28">
        <v>0</v>
      </c>
      <c r="K194" s="28">
        <v>0</v>
      </c>
      <c r="L194" s="28">
        <v>0</v>
      </c>
      <c r="M194" s="28">
        <v>0</v>
      </c>
      <c r="N194" s="28">
        <v>0</v>
      </c>
      <c r="O194" s="28">
        <v>0</v>
      </c>
      <c r="P194" s="28">
        <v>0</v>
      </c>
      <c r="Q194" s="28">
        <v>0</v>
      </c>
      <c r="R194" s="28">
        <v>0</v>
      </c>
      <c r="T194" s="49"/>
    </row>
    <row r="195" spans="1:20" s="20" customFormat="1" x14ac:dyDescent="0.25">
      <c r="A195" s="23" t="s">
        <v>106</v>
      </c>
      <c r="B195" s="1" t="s">
        <v>430</v>
      </c>
      <c r="C195" s="22" t="s">
        <v>313</v>
      </c>
      <c r="D195" s="28">
        <v>0</v>
      </c>
      <c r="E195" s="28">
        <v>0</v>
      </c>
      <c r="F195" s="28">
        <v>0</v>
      </c>
      <c r="G195" s="28">
        <v>0</v>
      </c>
      <c r="H195" s="28">
        <v>0</v>
      </c>
      <c r="I195" s="28">
        <v>0</v>
      </c>
      <c r="J195" s="28">
        <v>0</v>
      </c>
      <c r="K195" s="28">
        <v>0</v>
      </c>
      <c r="L195" s="28">
        <v>0</v>
      </c>
      <c r="M195" s="28">
        <v>0</v>
      </c>
      <c r="N195" s="28">
        <v>0</v>
      </c>
      <c r="O195" s="28">
        <v>0</v>
      </c>
      <c r="P195" s="28">
        <v>0</v>
      </c>
      <c r="Q195" s="28">
        <v>0</v>
      </c>
      <c r="R195" s="28">
        <v>0</v>
      </c>
      <c r="T195" s="49"/>
    </row>
    <row r="196" spans="1:20" s="20" customFormat="1" x14ac:dyDescent="0.25">
      <c r="A196" s="23" t="s">
        <v>362</v>
      </c>
      <c r="B196" s="1" t="s">
        <v>363</v>
      </c>
      <c r="C196" s="22" t="s">
        <v>313</v>
      </c>
      <c r="D196" s="28">
        <v>14.72909424</v>
      </c>
      <c r="E196" s="28">
        <v>0</v>
      </c>
      <c r="F196" s="28">
        <v>14.93494258</v>
      </c>
      <c r="G196" s="28">
        <v>11.435370757963204</v>
      </c>
      <c r="H196" s="28">
        <v>17.068325400000003</v>
      </c>
      <c r="I196" s="28">
        <v>12.578907833759526</v>
      </c>
      <c r="J196" s="28">
        <v>14.868680771587998</v>
      </c>
      <c r="K196" s="28">
        <v>13.459431382122693</v>
      </c>
      <c r="L196" s="28">
        <v>15.909488425599159</v>
      </c>
      <c r="M196" s="28">
        <v>14.401591578871283</v>
      </c>
      <c r="N196" s="28">
        <v>17.023152615391101</v>
      </c>
      <c r="O196" s="28">
        <v>15.409702989392274</v>
      </c>
      <c r="P196" s="28">
        <v>18.214773298468476</v>
      </c>
      <c r="Q196" s="28">
        <f>I196+K196+M196+O196</f>
        <v>55.849633784145773</v>
      </c>
      <c r="R196" s="28">
        <f>J196+L196+N196+P196</f>
        <v>66.016095111046738</v>
      </c>
      <c r="T196" s="49"/>
    </row>
    <row r="197" spans="1:20" s="20" customFormat="1" ht="31.5" x14ac:dyDescent="0.25">
      <c r="A197" s="23" t="s">
        <v>107</v>
      </c>
      <c r="B197" s="6" t="s">
        <v>466</v>
      </c>
      <c r="C197" s="22" t="s">
        <v>313</v>
      </c>
      <c r="D197" s="28">
        <v>3.6673150000000002E-2</v>
      </c>
      <c r="E197" s="28">
        <v>0</v>
      </c>
      <c r="F197" s="28">
        <v>5.1568589999999997E-2</v>
      </c>
      <c r="G197" s="28">
        <v>0</v>
      </c>
      <c r="H197" s="28">
        <v>0</v>
      </c>
      <c r="I197" s="28">
        <v>0</v>
      </c>
      <c r="J197" s="28">
        <v>0</v>
      </c>
      <c r="K197" s="28">
        <v>0</v>
      </c>
      <c r="L197" s="28">
        <v>0</v>
      </c>
      <c r="M197" s="28">
        <v>0</v>
      </c>
      <c r="N197" s="28">
        <v>0</v>
      </c>
      <c r="O197" s="28">
        <v>0</v>
      </c>
      <c r="P197" s="28">
        <v>0</v>
      </c>
      <c r="Q197" s="28">
        <v>0</v>
      </c>
      <c r="R197" s="28">
        <v>0</v>
      </c>
      <c r="T197" s="49"/>
    </row>
    <row r="198" spans="1:20" s="20" customFormat="1" ht="31.5" x14ac:dyDescent="0.25">
      <c r="A198" s="23" t="s">
        <v>214</v>
      </c>
      <c r="B198" s="6" t="s">
        <v>627</v>
      </c>
      <c r="C198" s="22" t="s">
        <v>313</v>
      </c>
      <c r="D198" s="28">
        <v>0</v>
      </c>
      <c r="E198" s="28">
        <v>0</v>
      </c>
      <c r="F198" s="28">
        <v>0</v>
      </c>
      <c r="G198" s="28">
        <v>0</v>
      </c>
      <c r="H198" s="28">
        <v>0</v>
      </c>
      <c r="I198" s="28">
        <v>0</v>
      </c>
      <c r="J198" s="28">
        <v>0</v>
      </c>
      <c r="K198" s="28">
        <v>0</v>
      </c>
      <c r="L198" s="28">
        <v>0</v>
      </c>
      <c r="M198" s="28">
        <v>0</v>
      </c>
      <c r="N198" s="28">
        <v>0</v>
      </c>
      <c r="O198" s="28">
        <v>0</v>
      </c>
      <c r="P198" s="28">
        <v>0</v>
      </c>
      <c r="Q198" s="28">
        <v>0</v>
      </c>
      <c r="R198" s="28">
        <v>0</v>
      </c>
      <c r="T198" s="49"/>
    </row>
    <row r="199" spans="1:20" s="20" customFormat="1" x14ac:dyDescent="0.25">
      <c r="A199" s="23" t="s">
        <v>215</v>
      </c>
      <c r="B199" s="6" t="s">
        <v>613</v>
      </c>
      <c r="C199" s="22" t="s">
        <v>313</v>
      </c>
      <c r="D199" s="28">
        <v>0</v>
      </c>
      <c r="E199" s="28">
        <v>0</v>
      </c>
      <c r="F199" s="28">
        <v>0</v>
      </c>
      <c r="G199" s="28">
        <v>0</v>
      </c>
      <c r="H199" s="28">
        <v>0</v>
      </c>
      <c r="I199" s="28">
        <v>0</v>
      </c>
      <c r="J199" s="28">
        <v>0</v>
      </c>
      <c r="K199" s="28">
        <v>0</v>
      </c>
      <c r="L199" s="28">
        <v>0</v>
      </c>
      <c r="M199" s="28">
        <v>0</v>
      </c>
      <c r="N199" s="28">
        <v>0</v>
      </c>
      <c r="O199" s="28">
        <v>0</v>
      </c>
      <c r="P199" s="28">
        <v>0</v>
      </c>
      <c r="Q199" s="28">
        <v>0</v>
      </c>
      <c r="R199" s="28">
        <v>0</v>
      </c>
      <c r="T199" s="49"/>
    </row>
    <row r="200" spans="1:20" s="20" customFormat="1" x14ac:dyDescent="0.25">
      <c r="A200" s="23" t="s">
        <v>216</v>
      </c>
      <c r="B200" s="6" t="s">
        <v>204</v>
      </c>
      <c r="C200" s="22" t="s">
        <v>313</v>
      </c>
      <c r="D200" s="28">
        <v>42.359285069999999</v>
      </c>
      <c r="E200" s="28">
        <v>0</v>
      </c>
      <c r="F200" s="28">
        <v>44.536786849999999</v>
      </c>
      <c r="G200" s="28">
        <v>46.111918904780801</v>
      </c>
      <c r="H200" s="28">
        <v>38.304786629999995</v>
      </c>
      <c r="I200" s="28">
        <v>49.473454274336056</v>
      </c>
      <c r="J200" s="28">
        <v>47.684003690497903</v>
      </c>
      <c r="K200" s="28">
        <v>50.957657902566133</v>
      </c>
      <c r="L200" s="28">
        <v>49.601056377004795</v>
      </c>
      <c r="M200" s="28">
        <v>52.486387639643112</v>
      </c>
      <c r="N200" s="28">
        <v>51.25175877459224</v>
      </c>
      <c r="O200" s="28">
        <v>54.060979268832412</v>
      </c>
      <c r="P200" s="28">
        <v>52.957431712767608</v>
      </c>
      <c r="Q200" s="28">
        <f t="shared" ref="Q200:Q206" si="24">I200+K200+M200+O200</f>
        <v>206.97847908537773</v>
      </c>
      <c r="R200" s="28">
        <f t="shared" ref="R200:R206" si="25">J200+L200+N200+P200</f>
        <v>201.49425055486253</v>
      </c>
      <c r="T200" s="49"/>
    </row>
    <row r="201" spans="1:20" s="20" customFormat="1" x14ac:dyDescent="0.25">
      <c r="A201" s="23" t="s">
        <v>217</v>
      </c>
      <c r="B201" s="6" t="s">
        <v>388</v>
      </c>
      <c r="C201" s="22" t="s">
        <v>313</v>
      </c>
      <c r="D201" s="28">
        <v>17.319619760000002</v>
      </c>
      <c r="E201" s="28">
        <v>0</v>
      </c>
      <c r="F201" s="28">
        <v>0</v>
      </c>
      <c r="G201" s="28">
        <v>8.1156977272414217</v>
      </c>
      <c r="H201" s="28">
        <v>9.5905587299999997</v>
      </c>
      <c r="I201" s="28">
        <v>8.7073279522831459</v>
      </c>
      <c r="J201" s="28">
        <v>8.3923846495276315</v>
      </c>
      <c r="K201" s="28">
        <v>8.9685477908516411</v>
      </c>
      <c r="L201" s="28">
        <v>8.7297859223528427</v>
      </c>
      <c r="M201" s="28">
        <v>9.2376042245771899</v>
      </c>
      <c r="N201" s="28">
        <v>9.0203095443282351</v>
      </c>
      <c r="O201" s="28">
        <v>10.014732351314505</v>
      </c>
      <c r="P201" s="28">
        <v>9.3205079814471006</v>
      </c>
      <c r="Q201" s="28">
        <f t="shared" si="24"/>
        <v>36.928212319026485</v>
      </c>
      <c r="R201" s="28">
        <f t="shared" si="25"/>
        <v>35.46298809765581</v>
      </c>
      <c r="T201" s="49"/>
    </row>
    <row r="202" spans="1:20" s="20" customFormat="1" x14ac:dyDescent="0.25">
      <c r="A202" s="23" t="s">
        <v>355</v>
      </c>
      <c r="B202" s="6" t="s">
        <v>587</v>
      </c>
      <c r="C202" s="22" t="s">
        <v>313</v>
      </c>
      <c r="D202" s="28">
        <v>36.648811070000001</v>
      </c>
      <c r="E202" s="28">
        <v>0</v>
      </c>
      <c r="F202" s="28">
        <v>61.978909130000005</v>
      </c>
      <c r="G202" s="28">
        <v>25.038730106460125</v>
      </c>
      <c r="H202" s="28">
        <v>44.680256579999998</v>
      </c>
      <c r="I202" s="28">
        <v>18.454361280256517</v>
      </c>
      <c r="J202" s="28">
        <v>18.071447404640175</v>
      </c>
      <c r="K202" s="28">
        <v>21.005731514301452</v>
      </c>
      <c r="L202" s="28">
        <v>17.442758410402952</v>
      </c>
      <c r="M202" s="28">
        <v>13.525912972905891</v>
      </c>
      <c r="N202" s="28">
        <v>15.054769557175302</v>
      </c>
      <c r="O202" s="28">
        <v>17.148276752512778</v>
      </c>
      <c r="P202" s="28">
        <v>17.432698360241936</v>
      </c>
      <c r="Q202" s="28">
        <f t="shared" si="24"/>
        <v>70.134282519976637</v>
      </c>
      <c r="R202" s="28">
        <f t="shared" si="25"/>
        <v>68.001673732460375</v>
      </c>
      <c r="T202" s="49"/>
    </row>
    <row r="203" spans="1:20" s="20" customFormat="1" x14ac:dyDescent="0.25">
      <c r="A203" s="23" t="s">
        <v>365</v>
      </c>
      <c r="B203" s="1" t="s">
        <v>366</v>
      </c>
      <c r="C203" s="22" t="s">
        <v>313</v>
      </c>
      <c r="D203" s="28">
        <v>6.9743639999999996</v>
      </c>
      <c r="E203" s="28">
        <v>0</v>
      </c>
      <c r="F203" s="28">
        <v>0</v>
      </c>
      <c r="G203" s="28">
        <v>0.58267732224258206</v>
      </c>
      <c r="H203" s="28">
        <v>2.7551130000000001</v>
      </c>
      <c r="I203" s="28">
        <v>2.5515028396862385E-2</v>
      </c>
      <c r="J203" s="28">
        <v>2.464702543510635E-2</v>
      </c>
      <c r="K203" s="28">
        <v>4.3240509909609523E-2</v>
      </c>
      <c r="L203" s="28">
        <v>0.11166084027808351</v>
      </c>
      <c r="M203" s="28">
        <v>3.422741052502036E-2</v>
      </c>
      <c r="N203" s="28">
        <v>0.11485025918230495</v>
      </c>
      <c r="O203" s="28">
        <v>2.5715773598183091E-2</v>
      </c>
      <c r="P203" s="28">
        <v>2.4280102983008506E-2</v>
      </c>
      <c r="Q203" s="28">
        <f t="shared" si="24"/>
        <v>0.12869872242967537</v>
      </c>
      <c r="R203" s="28">
        <f t="shared" si="25"/>
        <v>0.27543822787850336</v>
      </c>
      <c r="T203" s="49"/>
    </row>
    <row r="204" spans="1:20" s="20" customFormat="1" x14ac:dyDescent="0.25">
      <c r="A204" s="23" t="s">
        <v>364</v>
      </c>
      <c r="B204" s="6" t="s">
        <v>460</v>
      </c>
      <c r="C204" s="22" t="s">
        <v>313</v>
      </c>
      <c r="D204" s="28">
        <v>41.888584280000003</v>
      </c>
      <c r="E204" s="28">
        <v>0</v>
      </c>
      <c r="F204" s="28">
        <v>69.194989370000002</v>
      </c>
      <c r="G204" s="28">
        <v>24.943625266420042</v>
      </c>
      <c r="H204" s="28">
        <v>26.076264309999999</v>
      </c>
      <c r="I204" s="28">
        <v>25.608069581260658</v>
      </c>
      <c r="J204" s="28">
        <v>18.966380617053552</v>
      </c>
      <c r="K204" s="28">
        <v>31.164111668698478</v>
      </c>
      <c r="L204" s="28">
        <v>29.900190400880426</v>
      </c>
      <c r="M204" s="28">
        <v>24.435335018759432</v>
      </c>
      <c r="N204" s="28">
        <v>21.515007815404463</v>
      </c>
      <c r="O204" s="28">
        <v>29.945895069322219</v>
      </c>
      <c r="P204" s="28">
        <v>33.85650081439789</v>
      </c>
      <c r="Q204" s="28">
        <f t="shared" si="24"/>
        <v>111.15341133804078</v>
      </c>
      <c r="R204" s="28">
        <f t="shared" si="25"/>
        <v>104.23807964773633</v>
      </c>
      <c r="T204" s="49"/>
    </row>
    <row r="205" spans="1:20" s="20" customFormat="1" x14ac:dyDescent="0.25">
      <c r="A205" s="23" t="s">
        <v>367</v>
      </c>
      <c r="B205" s="6" t="s">
        <v>461</v>
      </c>
      <c r="C205" s="22" t="s">
        <v>313</v>
      </c>
      <c r="D205" s="28">
        <v>34.827759919999998</v>
      </c>
      <c r="E205" s="28">
        <v>0</v>
      </c>
      <c r="F205" s="28">
        <v>85.116759959999982</v>
      </c>
      <c r="G205" s="28">
        <v>20.396844000000002</v>
      </c>
      <c r="H205" s="28">
        <v>10.165619069999998</v>
      </c>
      <c r="I205" s="28">
        <v>21.082584626660484</v>
      </c>
      <c r="J205" s="28">
        <v>18.851254799400298</v>
      </c>
      <c r="K205" s="28">
        <v>22.349302165460305</v>
      </c>
      <c r="L205" s="28">
        <v>20.419243863080528</v>
      </c>
      <c r="M205" s="28">
        <v>19.054481230424113</v>
      </c>
      <c r="N205" s="28">
        <v>15.486983532493722</v>
      </c>
      <c r="O205" s="28">
        <v>20.244799667336835</v>
      </c>
      <c r="P205" s="28">
        <v>23.396056760832266</v>
      </c>
      <c r="Q205" s="28">
        <f t="shared" si="24"/>
        <v>82.731167689881744</v>
      </c>
      <c r="R205" s="28">
        <f t="shared" si="25"/>
        <v>78.153538955806823</v>
      </c>
      <c r="T205" s="49"/>
    </row>
    <row r="206" spans="1:20" s="20" customFormat="1" x14ac:dyDescent="0.25">
      <c r="A206" s="23" t="s">
        <v>368</v>
      </c>
      <c r="B206" s="6" t="s">
        <v>370</v>
      </c>
      <c r="C206" s="22" t="s">
        <v>313</v>
      </c>
      <c r="D206" s="28">
        <v>11.850082390000001</v>
      </c>
      <c r="E206" s="28">
        <v>0</v>
      </c>
      <c r="F206" s="28">
        <v>12.98929442</v>
      </c>
      <c r="G206" s="28">
        <v>7.5976234311114856</v>
      </c>
      <c r="H206" s="28">
        <v>11.811023649999999</v>
      </c>
      <c r="I206" s="28">
        <v>9.2610025919999988</v>
      </c>
      <c r="J206" s="28">
        <v>9.0917237281266399</v>
      </c>
      <c r="K206" s="28">
        <v>6.6017502160000001</v>
      </c>
      <c r="L206" s="28">
        <v>5.6972160756038228</v>
      </c>
      <c r="M206" s="28">
        <v>5.7</v>
      </c>
      <c r="N206" s="28">
        <v>4.3621422160000005</v>
      </c>
      <c r="O206" s="28">
        <v>3.77</v>
      </c>
      <c r="P206" s="28">
        <v>6.4161655271597287</v>
      </c>
      <c r="Q206" s="28">
        <f t="shared" si="24"/>
        <v>25.332752807999999</v>
      </c>
      <c r="R206" s="28">
        <f t="shared" si="25"/>
        <v>25.567247546890194</v>
      </c>
      <c r="T206" s="49"/>
    </row>
    <row r="207" spans="1:20" s="20" customFormat="1" ht="31.5" x14ac:dyDescent="0.25">
      <c r="A207" s="23" t="s">
        <v>369</v>
      </c>
      <c r="B207" s="6" t="s">
        <v>567</v>
      </c>
      <c r="C207" s="22" t="s">
        <v>313</v>
      </c>
      <c r="D207" s="28">
        <v>0</v>
      </c>
      <c r="E207" s="28">
        <v>0</v>
      </c>
      <c r="F207" s="28">
        <v>0</v>
      </c>
      <c r="G207" s="28">
        <v>0</v>
      </c>
      <c r="H207" s="28">
        <v>0</v>
      </c>
      <c r="I207" s="28">
        <v>0</v>
      </c>
      <c r="J207" s="28"/>
      <c r="K207" s="28">
        <v>0</v>
      </c>
      <c r="L207" s="28"/>
      <c r="M207" s="28">
        <v>0</v>
      </c>
      <c r="N207" s="28"/>
      <c r="O207" s="28">
        <v>0</v>
      </c>
      <c r="P207" s="28"/>
      <c r="Q207" s="28">
        <v>0</v>
      </c>
      <c r="R207" s="28">
        <v>0</v>
      </c>
      <c r="T207" s="49"/>
    </row>
    <row r="208" spans="1:20" s="20" customFormat="1" x14ac:dyDescent="0.25">
      <c r="A208" s="23" t="s">
        <v>389</v>
      </c>
      <c r="B208" s="6" t="s">
        <v>628</v>
      </c>
      <c r="C208" s="22" t="s">
        <v>313</v>
      </c>
      <c r="D208" s="28">
        <v>38.975382599999996</v>
      </c>
      <c r="E208" s="28">
        <v>0</v>
      </c>
      <c r="F208" s="28">
        <v>7.1382341800000004</v>
      </c>
      <c r="G208" s="28">
        <v>4.6776839999999993</v>
      </c>
      <c r="H208" s="28">
        <v>8.1957190200000003</v>
      </c>
      <c r="I208" s="28">
        <v>5.7937885382680179</v>
      </c>
      <c r="J208" s="28">
        <v>2.1661501994771752</v>
      </c>
      <c r="K208" s="28">
        <v>5.9676021944160587</v>
      </c>
      <c r="L208" s="28">
        <v>6.0069580304686347</v>
      </c>
      <c r="M208" s="28">
        <v>6.1466302602485401</v>
      </c>
      <c r="N208" s="28">
        <v>6.2081911244893346</v>
      </c>
      <c r="O208" s="28">
        <v>6.3310291680559958</v>
      </c>
      <c r="P208" s="28">
        <v>3.71</v>
      </c>
      <c r="Q208" s="28">
        <f>I208+K208+M208+O208</f>
        <v>24.239050160988612</v>
      </c>
      <c r="R208" s="28">
        <f>J208+L208+N208+P208</f>
        <v>18.091299354435147</v>
      </c>
      <c r="T208" s="49"/>
    </row>
    <row r="209" spans="1:20" s="20" customFormat="1" ht="26.25" customHeight="1" x14ac:dyDescent="0.25">
      <c r="A209" s="23" t="s">
        <v>108</v>
      </c>
      <c r="B209" s="18" t="s">
        <v>588</v>
      </c>
      <c r="C209" s="22" t="s">
        <v>313</v>
      </c>
      <c r="D209" s="28">
        <v>0</v>
      </c>
      <c r="E209" s="28">
        <v>0</v>
      </c>
      <c r="F209" s="28">
        <v>0</v>
      </c>
      <c r="G209" s="28">
        <v>0</v>
      </c>
      <c r="H209" s="28">
        <v>0</v>
      </c>
      <c r="I209" s="28">
        <v>0</v>
      </c>
      <c r="J209" s="28">
        <v>0</v>
      </c>
      <c r="K209" s="28">
        <v>0</v>
      </c>
      <c r="L209" s="28">
        <v>0</v>
      </c>
      <c r="M209" s="28">
        <v>0</v>
      </c>
      <c r="N209" s="28">
        <v>0</v>
      </c>
      <c r="O209" s="28">
        <v>0</v>
      </c>
      <c r="P209" s="28">
        <v>0</v>
      </c>
      <c r="Q209" s="28">
        <v>0</v>
      </c>
      <c r="R209" s="28">
        <v>0</v>
      </c>
      <c r="T209" s="49"/>
    </row>
    <row r="210" spans="1:20" s="20" customFormat="1" x14ac:dyDescent="0.25">
      <c r="A210" s="23" t="s">
        <v>109</v>
      </c>
      <c r="B210" s="6" t="s">
        <v>34</v>
      </c>
      <c r="C210" s="22" t="s">
        <v>313</v>
      </c>
      <c r="D210" s="28">
        <v>0</v>
      </c>
      <c r="E210" s="28">
        <v>0</v>
      </c>
      <c r="F210" s="28">
        <v>0</v>
      </c>
      <c r="G210" s="28">
        <v>0</v>
      </c>
      <c r="H210" s="28">
        <v>0</v>
      </c>
      <c r="I210" s="28">
        <v>0</v>
      </c>
      <c r="J210" s="28">
        <v>0</v>
      </c>
      <c r="K210" s="28">
        <v>0</v>
      </c>
      <c r="L210" s="28">
        <v>0</v>
      </c>
      <c r="M210" s="28">
        <v>0</v>
      </c>
      <c r="N210" s="28">
        <v>0</v>
      </c>
      <c r="O210" s="28">
        <v>0</v>
      </c>
      <c r="P210" s="28">
        <v>0</v>
      </c>
      <c r="Q210" s="28">
        <v>0</v>
      </c>
      <c r="R210" s="28">
        <v>0</v>
      </c>
      <c r="T210" s="49"/>
    </row>
    <row r="211" spans="1:20" s="20" customFormat="1" x14ac:dyDescent="0.25">
      <c r="A211" s="23" t="s">
        <v>110</v>
      </c>
      <c r="B211" s="6" t="s">
        <v>57</v>
      </c>
      <c r="C211" s="22" t="s">
        <v>313</v>
      </c>
      <c r="D211" s="28">
        <v>0</v>
      </c>
      <c r="E211" s="28">
        <v>0</v>
      </c>
      <c r="F211" s="28">
        <v>0</v>
      </c>
      <c r="G211" s="28">
        <v>0</v>
      </c>
      <c r="H211" s="28"/>
      <c r="I211" s="28">
        <v>0</v>
      </c>
      <c r="J211" s="28">
        <v>0</v>
      </c>
      <c r="K211" s="28">
        <v>0</v>
      </c>
      <c r="L211" s="28">
        <v>0</v>
      </c>
      <c r="M211" s="28">
        <v>0</v>
      </c>
      <c r="N211" s="28">
        <v>0</v>
      </c>
      <c r="O211" s="28">
        <v>0</v>
      </c>
      <c r="P211" s="28">
        <v>0</v>
      </c>
      <c r="Q211" s="28">
        <v>0</v>
      </c>
      <c r="R211" s="28">
        <v>0</v>
      </c>
      <c r="T211" s="49"/>
    </row>
    <row r="212" spans="1:20" s="20" customFormat="1" ht="34.5" customHeight="1" x14ac:dyDescent="0.25">
      <c r="A212" s="23" t="s">
        <v>218</v>
      </c>
      <c r="B212" s="1" t="s">
        <v>635</v>
      </c>
      <c r="C212" s="22" t="s">
        <v>313</v>
      </c>
      <c r="D212" s="28">
        <v>0</v>
      </c>
      <c r="E212" s="28">
        <v>0</v>
      </c>
      <c r="F212" s="28">
        <v>0</v>
      </c>
      <c r="G212" s="28">
        <v>0</v>
      </c>
      <c r="H212" s="28">
        <v>0</v>
      </c>
      <c r="I212" s="28">
        <v>0</v>
      </c>
      <c r="J212" s="28">
        <v>0</v>
      </c>
      <c r="K212" s="28">
        <v>0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28">
        <v>0</v>
      </c>
      <c r="R212" s="28">
        <v>0</v>
      </c>
      <c r="T212" s="49"/>
    </row>
    <row r="213" spans="1:20" s="20" customFormat="1" x14ac:dyDescent="0.25">
      <c r="A213" s="23" t="s">
        <v>219</v>
      </c>
      <c r="B213" s="7" t="s">
        <v>185</v>
      </c>
      <c r="C213" s="22" t="s">
        <v>313</v>
      </c>
      <c r="D213" s="28">
        <v>0</v>
      </c>
      <c r="E213" s="28">
        <v>0</v>
      </c>
      <c r="F213" s="28">
        <v>0</v>
      </c>
      <c r="G213" s="28">
        <v>0</v>
      </c>
      <c r="H213" s="28"/>
      <c r="I213" s="28">
        <v>0</v>
      </c>
      <c r="J213" s="28">
        <v>0</v>
      </c>
      <c r="K213" s="28">
        <v>0</v>
      </c>
      <c r="L213" s="28">
        <v>0</v>
      </c>
      <c r="M213" s="28">
        <v>0</v>
      </c>
      <c r="N213" s="28">
        <v>0</v>
      </c>
      <c r="O213" s="28">
        <v>0</v>
      </c>
      <c r="P213" s="28">
        <v>0</v>
      </c>
      <c r="Q213" s="28">
        <v>0</v>
      </c>
      <c r="R213" s="28">
        <v>0</v>
      </c>
      <c r="T213" s="49"/>
    </row>
    <row r="214" spans="1:20" s="20" customFormat="1" x14ac:dyDescent="0.25">
      <c r="A214" s="23" t="s">
        <v>220</v>
      </c>
      <c r="B214" s="7" t="s">
        <v>303</v>
      </c>
      <c r="C214" s="22" t="s">
        <v>313</v>
      </c>
      <c r="D214" s="28">
        <v>0</v>
      </c>
      <c r="E214" s="28">
        <v>0</v>
      </c>
      <c r="F214" s="28">
        <v>0</v>
      </c>
      <c r="G214" s="28">
        <v>0</v>
      </c>
      <c r="H214" s="28"/>
      <c r="I214" s="28">
        <v>0</v>
      </c>
      <c r="J214" s="28">
        <v>0</v>
      </c>
      <c r="K214" s="28">
        <v>0</v>
      </c>
      <c r="L214" s="28">
        <v>0</v>
      </c>
      <c r="M214" s="28">
        <v>0</v>
      </c>
      <c r="N214" s="28">
        <v>0</v>
      </c>
      <c r="O214" s="28">
        <v>0</v>
      </c>
      <c r="P214" s="28">
        <v>0</v>
      </c>
      <c r="Q214" s="28">
        <v>0</v>
      </c>
      <c r="R214" s="28">
        <v>0</v>
      </c>
      <c r="T214" s="49"/>
    </row>
    <row r="215" spans="1:20" s="20" customFormat="1" x14ac:dyDescent="0.25">
      <c r="A215" s="23" t="s">
        <v>111</v>
      </c>
      <c r="B215" s="6" t="s">
        <v>629</v>
      </c>
      <c r="C215" s="22" t="s">
        <v>313</v>
      </c>
      <c r="D215" s="28">
        <v>0</v>
      </c>
      <c r="E215" s="28">
        <v>0</v>
      </c>
      <c r="F215" s="28">
        <v>0</v>
      </c>
      <c r="G215" s="28">
        <v>0</v>
      </c>
      <c r="H215" s="28">
        <v>0</v>
      </c>
      <c r="I215" s="28">
        <v>0</v>
      </c>
      <c r="J215" s="28">
        <v>0</v>
      </c>
      <c r="K215" s="28">
        <v>0</v>
      </c>
      <c r="L215" s="28">
        <v>0</v>
      </c>
      <c r="M215" s="28">
        <v>0</v>
      </c>
      <c r="N215" s="28">
        <v>0</v>
      </c>
      <c r="O215" s="28">
        <v>0</v>
      </c>
      <c r="P215" s="28">
        <v>0</v>
      </c>
      <c r="Q215" s="28">
        <v>0</v>
      </c>
      <c r="R215" s="28">
        <v>0</v>
      </c>
      <c r="T215" s="49"/>
    </row>
    <row r="216" spans="1:20" s="20" customFormat="1" x14ac:dyDescent="0.25">
      <c r="A216" s="23" t="s">
        <v>113</v>
      </c>
      <c r="B216" s="18" t="s">
        <v>589</v>
      </c>
      <c r="C216" s="22" t="s">
        <v>313</v>
      </c>
      <c r="D216" s="28">
        <v>19.555555469999998</v>
      </c>
      <c r="E216" s="28">
        <v>0</v>
      </c>
      <c r="F216" s="28">
        <v>15.224359949999998</v>
      </c>
      <c r="G216" s="28">
        <v>1.6</v>
      </c>
      <c r="H216" s="28">
        <v>2.9999000000000001E-2</v>
      </c>
      <c r="I216" s="28">
        <v>14.371</v>
      </c>
      <c r="J216" s="28">
        <v>14.629000000000001</v>
      </c>
      <c r="K216" s="28">
        <v>2.0995783426800001</v>
      </c>
      <c r="L216" s="28">
        <v>8.3399648149999983</v>
      </c>
      <c r="M216" s="28">
        <v>33.912246303936001</v>
      </c>
      <c r="N216" s="28">
        <v>34.265501746203007</v>
      </c>
      <c r="O216" s="28">
        <v>2.486658378597121</v>
      </c>
      <c r="P216" s="28">
        <v>2.4661491069149997</v>
      </c>
      <c r="Q216" s="28">
        <f t="shared" ref="Q216:Q217" si="26">I216+K216+M216+O216</f>
        <v>52.869483025213121</v>
      </c>
      <c r="R216" s="28">
        <f t="shared" ref="R216:R217" si="27">J216+L216+N216+P216</f>
        <v>59.700615668118004</v>
      </c>
      <c r="T216" s="49"/>
    </row>
    <row r="217" spans="1:20" s="20" customFormat="1" x14ac:dyDescent="0.25">
      <c r="A217" s="23" t="s">
        <v>114</v>
      </c>
      <c r="B217" s="6" t="s">
        <v>590</v>
      </c>
      <c r="C217" s="22" t="s">
        <v>313</v>
      </c>
      <c r="D217" s="28">
        <v>19.555555469999998</v>
      </c>
      <c r="E217" s="28">
        <v>0</v>
      </c>
      <c r="F217" s="28">
        <v>15.224359949999998</v>
      </c>
      <c r="G217" s="28">
        <v>1.6</v>
      </c>
      <c r="H217" s="28">
        <v>2.9999000000000001E-2</v>
      </c>
      <c r="I217" s="28">
        <v>14.371</v>
      </c>
      <c r="J217" s="28">
        <v>14.629000000000001</v>
      </c>
      <c r="K217" s="28">
        <v>2.0995783426800001</v>
      </c>
      <c r="L217" s="28">
        <v>8.3399648149999983</v>
      </c>
      <c r="M217" s="28">
        <v>33.912246303936001</v>
      </c>
      <c r="N217" s="28">
        <v>34.265501746203007</v>
      </c>
      <c r="O217" s="28">
        <v>2.486658378597121</v>
      </c>
      <c r="P217" s="28">
        <v>2.4661491069149997</v>
      </c>
      <c r="Q217" s="28">
        <f t="shared" si="26"/>
        <v>52.869483025213121</v>
      </c>
      <c r="R217" s="28">
        <f t="shared" si="27"/>
        <v>59.700615668118004</v>
      </c>
      <c r="T217" s="49"/>
    </row>
    <row r="218" spans="1:20" s="20" customFormat="1" x14ac:dyDescent="0.25">
      <c r="A218" s="23" t="s">
        <v>221</v>
      </c>
      <c r="B218" s="1" t="s">
        <v>431</v>
      </c>
      <c r="C218" s="22" t="s">
        <v>313</v>
      </c>
      <c r="D218" s="28">
        <v>0</v>
      </c>
      <c r="E218" s="28">
        <v>0</v>
      </c>
      <c r="F218" s="28">
        <v>0</v>
      </c>
      <c r="G218" s="28">
        <v>0</v>
      </c>
      <c r="H218" s="28">
        <v>0</v>
      </c>
      <c r="I218" s="28">
        <v>0</v>
      </c>
      <c r="J218" s="28">
        <v>0</v>
      </c>
      <c r="K218" s="28">
        <v>0</v>
      </c>
      <c r="L218" s="28">
        <v>0</v>
      </c>
      <c r="M218" s="28">
        <v>0</v>
      </c>
      <c r="N218" s="28">
        <v>0</v>
      </c>
      <c r="O218" s="28">
        <v>0</v>
      </c>
      <c r="P218" s="28">
        <v>0</v>
      </c>
      <c r="Q218" s="28">
        <v>0</v>
      </c>
      <c r="R218" s="28">
        <v>0</v>
      </c>
      <c r="T218" s="49"/>
    </row>
    <row r="219" spans="1:20" s="20" customFormat="1" x14ac:dyDescent="0.25">
      <c r="A219" s="23" t="s">
        <v>222</v>
      </c>
      <c r="B219" s="1" t="s">
        <v>432</v>
      </c>
      <c r="C219" s="22" t="s">
        <v>313</v>
      </c>
      <c r="D219" s="28">
        <v>0</v>
      </c>
      <c r="E219" s="28">
        <v>0</v>
      </c>
      <c r="F219" s="28">
        <v>0</v>
      </c>
      <c r="G219" s="28">
        <v>0</v>
      </c>
      <c r="H219" s="28">
        <v>0</v>
      </c>
      <c r="I219" s="28">
        <v>0</v>
      </c>
      <c r="J219" s="28">
        <v>0</v>
      </c>
      <c r="K219" s="28">
        <v>0</v>
      </c>
      <c r="L219" s="28">
        <v>0</v>
      </c>
      <c r="M219" s="28">
        <v>0</v>
      </c>
      <c r="N219" s="28">
        <v>0</v>
      </c>
      <c r="O219" s="28">
        <v>0</v>
      </c>
      <c r="P219" s="28">
        <v>0</v>
      </c>
      <c r="Q219" s="28">
        <v>0</v>
      </c>
      <c r="R219" s="28">
        <v>0</v>
      </c>
      <c r="T219" s="49"/>
    </row>
    <row r="220" spans="1:20" s="20" customFormat="1" ht="31.5" x14ac:dyDescent="0.25">
      <c r="A220" s="23" t="s">
        <v>223</v>
      </c>
      <c r="B220" s="1" t="s">
        <v>433</v>
      </c>
      <c r="C220" s="22" t="s">
        <v>313</v>
      </c>
      <c r="D220" s="28">
        <v>0</v>
      </c>
      <c r="E220" s="28">
        <v>0</v>
      </c>
      <c r="F220" s="28">
        <v>0</v>
      </c>
      <c r="G220" s="28">
        <v>0</v>
      </c>
      <c r="H220" s="28">
        <v>0</v>
      </c>
      <c r="I220" s="28">
        <v>0</v>
      </c>
      <c r="J220" s="28">
        <v>0</v>
      </c>
      <c r="K220" s="28">
        <v>0</v>
      </c>
      <c r="L220" s="28">
        <v>0</v>
      </c>
      <c r="M220" s="28">
        <v>0</v>
      </c>
      <c r="N220" s="28">
        <v>0</v>
      </c>
      <c r="O220" s="28">
        <v>0</v>
      </c>
      <c r="P220" s="28">
        <v>0</v>
      </c>
      <c r="Q220" s="28">
        <v>0</v>
      </c>
      <c r="R220" s="28">
        <v>0</v>
      </c>
      <c r="T220" s="49"/>
    </row>
    <row r="221" spans="1:20" s="20" customFormat="1" x14ac:dyDescent="0.25">
      <c r="A221" s="23" t="s">
        <v>224</v>
      </c>
      <c r="B221" s="1" t="s">
        <v>434</v>
      </c>
      <c r="C221" s="22" t="s">
        <v>313</v>
      </c>
      <c r="D221" s="28">
        <v>19.555555469999998</v>
      </c>
      <c r="E221" s="28">
        <v>0</v>
      </c>
      <c r="F221" s="28">
        <v>15.224359949999998</v>
      </c>
      <c r="G221" s="28">
        <v>1.6</v>
      </c>
      <c r="H221" s="28">
        <v>2.9999000000000001E-2</v>
      </c>
      <c r="I221" s="28">
        <v>14.371</v>
      </c>
      <c r="J221" s="28">
        <v>14.629000000000001</v>
      </c>
      <c r="K221" s="28">
        <v>2.0995783426800001</v>
      </c>
      <c r="L221" s="28">
        <v>8.3399648149999983</v>
      </c>
      <c r="M221" s="28">
        <v>33.912246303936001</v>
      </c>
      <c r="N221" s="28">
        <v>34.265501746203007</v>
      </c>
      <c r="O221" s="28">
        <v>2.486658378597121</v>
      </c>
      <c r="P221" s="28">
        <v>2.4661491069149997</v>
      </c>
      <c r="Q221" s="28">
        <f>I221+K221+M221+O221</f>
        <v>52.869483025213121</v>
      </c>
      <c r="R221" s="28">
        <f>J221+L221+N221+P221</f>
        <v>59.700615668118004</v>
      </c>
      <c r="T221" s="49"/>
    </row>
    <row r="222" spans="1:20" s="20" customFormat="1" x14ac:dyDescent="0.25">
      <c r="A222" s="23" t="s">
        <v>356</v>
      </c>
      <c r="B222" s="1" t="s">
        <v>435</v>
      </c>
      <c r="C222" s="22" t="s">
        <v>313</v>
      </c>
      <c r="D222" s="28">
        <v>0</v>
      </c>
      <c r="E222" s="28">
        <v>0</v>
      </c>
      <c r="F222" s="28">
        <v>0</v>
      </c>
      <c r="G222" s="28">
        <v>0</v>
      </c>
      <c r="H222" s="28">
        <v>0</v>
      </c>
      <c r="I222" s="28">
        <v>0</v>
      </c>
      <c r="J222" s="28">
        <v>0</v>
      </c>
      <c r="K222" s="28">
        <v>0</v>
      </c>
      <c r="L222" s="28">
        <v>0</v>
      </c>
      <c r="M222" s="28">
        <v>0</v>
      </c>
      <c r="N222" s="28">
        <v>0</v>
      </c>
      <c r="O222" s="28">
        <v>0</v>
      </c>
      <c r="P222" s="28">
        <v>0</v>
      </c>
      <c r="Q222" s="28">
        <v>0</v>
      </c>
      <c r="R222" s="28">
        <v>0</v>
      </c>
      <c r="T222" s="49"/>
    </row>
    <row r="223" spans="1:20" s="20" customFormat="1" x14ac:dyDescent="0.25">
      <c r="A223" s="23" t="s">
        <v>357</v>
      </c>
      <c r="B223" s="1" t="s">
        <v>112</v>
      </c>
      <c r="C223" s="22" t="s">
        <v>313</v>
      </c>
      <c r="D223" s="28">
        <v>0</v>
      </c>
      <c r="E223" s="28">
        <v>0</v>
      </c>
      <c r="F223" s="28">
        <v>0</v>
      </c>
      <c r="G223" s="28">
        <v>0</v>
      </c>
      <c r="H223" s="28">
        <v>0</v>
      </c>
      <c r="I223" s="28">
        <v>0</v>
      </c>
      <c r="J223" s="28">
        <v>0</v>
      </c>
      <c r="K223" s="28">
        <v>0</v>
      </c>
      <c r="L223" s="28">
        <v>0</v>
      </c>
      <c r="M223" s="28">
        <v>0</v>
      </c>
      <c r="N223" s="28">
        <v>0</v>
      </c>
      <c r="O223" s="28">
        <v>0</v>
      </c>
      <c r="P223" s="28">
        <v>0</v>
      </c>
      <c r="Q223" s="28">
        <v>0</v>
      </c>
      <c r="R223" s="28">
        <v>0</v>
      </c>
      <c r="T223" s="49"/>
    </row>
    <row r="224" spans="1:20" s="20" customFormat="1" x14ac:dyDescent="0.25">
      <c r="A224" s="23" t="s">
        <v>115</v>
      </c>
      <c r="B224" s="6" t="s">
        <v>46</v>
      </c>
      <c r="C224" s="22" t="s">
        <v>313</v>
      </c>
      <c r="D224" s="28">
        <v>0</v>
      </c>
      <c r="E224" s="28">
        <v>0</v>
      </c>
      <c r="F224" s="28">
        <v>0</v>
      </c>
      <c r="G224" s="28">
        <v>0</v>
      </c>
      <c r="H224" s="28">
        <v>0</v>
      </c>
      <c r="I224" s="28">
        <v>0</v>
      </c>
      <c r="J224" s="28">
        <v>0</v>
      </c>
      <c r="K224" s="28">
        <v>0</v>
      </c>
      <c r="L224" s="28">
        <v>0</v>
      </c>
      <c r="M224" s="28">
        <v>0</v>
      </c>
      <c r="N224" s="28">
        <v>0</v>
      </c>
      <c r="O224" s="28">
        <v>0</v>
      </c>
      <c r="P224" s="28">
        <v>0</v>
      </c>
      <c r="Q224" s="28">
        <v>0</v>
      </c>
      <c r="R224" s="28">
        <v>0</v>
      </c>
      <c r="T224" s="49"/>
    </row>
    <row r="225" spans="1:20" s="20" customFormat="1" x14ac:dyDescent="0.25">
      <c r="A225" s="23" t="s">
        <v>116</v>
      </c>
      <c r="B225" s="6" t="s">
        <v>634</v>
      </c>
      <c r="C225" s="22" t="s">
        <v>313</v>
      </c>
      <c r="D225" s="28">
        <v>0</v>
      </c>
      <c r="E225" s="28">
        <v>0</v>
      </c>
      <c r="F225" s="28">
        <v>0</v>
      </c>
      <c r="G225" s="28">
        <v>0</v>
      </c>
      <c r="H225" s="28">
        <v>0</v>
      </c>
      <c r="I225" s="28">
        <v>0</v>
      </c>
      <c r="J225" s="28">
        <v>0</v>
      </c>
      <c r="K225" s="28">
        <v>0</v>
      </c>
      <c r="L225" s="28">
        <v>0</v>
      </c>
      <c r="M225" s="28">
        <v>0</v>
      </c>
      <c r="N225" s="28">
        <v>0</v>
      </c>
      <c r="O225" s="28">
        <v>0</v>
      </c>
      <c r="P225" s="28">
        <v>0</v>
      </c>
      <c r="Q225" s="28">
        <v>0</v>
      </c>
      <c r="R225" s="28">
        <v>0</v>
      </c>
      <c r="T225" s="49"/>
    </row>
    <row r="226" spans="1:20" s="20" customFormat="1" x14ac:dyDescent="0.25">
      <c r="A226" s="23" t="s">
        <v>490</v>
      </c>
      <c r="B226" s="6" t="s">
        <v>428</v>
      </c>
      <c r="C226" s="22" t="s">
        <v>81</v>
      </c>
      <c r="D226" s="35" t="s">
        <v>155</v>
      </c>
      <c r="E226" s="35" t="s">
        <v>155</v>
      </c>
      <c r="F226" s="35" t="s">
        <v>155</v>
      </c>
      <c r="G226" s="35" t="s">
        <v>155</v>
      </c>
      <c r="H226" s="35" t="s">
        <v>155</v>
      </c>
      <c r="I226" s="35" t="s">
        <v>155</v>
      </c>
      <c r="J226" s="35" t="s">
        <v>155</v>
      </c>
      <c r="K226" s="35" t="s">
        <v>155</v>
      </c>
      <c r="L226" s="35" t="s">
        <v>155</v>
      </c>
      <c r="M226" s="35" t="s">
        <v>155</v>
      </c>
      <c r="N226" s="35" t="s">
        <v>155</v>
      </c>
      <c r="O226" s="35" t="s">
        <v>155</v>
      </c>
      <c r="P226" s="35" t="s">
        <v>155</v>
      </c>
      <c r="Q226" s="35" t="s">
        <v>155</v>
      </c>
      <c r="R226" s="35" t="s">
        <v>155</v>
      </c>
      <c r="T226" s="49"/>
    </row>
    <row r="227" spans="1:20" s="20" customFormat="1" ht="31.5" x14ac:dyDescent="0.25">
      <c r="A227" s="23" t="s">
        <v>491</v>
      </c>
      <c r="B227" s="6" t="s">
        <v>492</v>
      </c>
      <c r="C227" s="22" t="s">
        <v>313</v>
      </c>
      <c r="D227" s="28">
        <v>0</v>
      </c>
      <c r="E227" s="28">
        <v>0</v>
      </c>
      <c r="F227" s="28">
        <v>0</v>
      </c>
      <c r="G227" s="28">
        <v>0</v>
      </c>
      <c r="H227" s="28">
        <v>0</v>
      </c>
      <c r="I227" s="28">
        <v>0</v>
      </c>
      <c r="J227" s="28">
        <v>0</v>
      </c>
      <c r="K227" s="28">
        <v>0</v>
      </c>
      <c r="L227" s="28">
        <v>0</v>
      </c>
      <c r="M227" s="28">
        <v>0</v>
      </c>
      <c r="N227" s="28">
        <v>0</v>
      </c>
      <c r="O227" s="28">
        <v>0</v>
      </c>
      <c r="P227" s="28">
        <v>0</v>
      </c>
      <c r="Q227" s="28">
        <v>0</v>
      </c>
      <c r="R227" s="28">
        <v>0</v>
      </c>
      <c r="T227" s="49"/>
    </row>
    <row r="228" spans="1:20" s="20" customFormat="1" x14ac:dyDescent="0.25">
      <c r="A228" s="23" t="s">
        <v>117</v>
      </c>
      <c r="B228" s="18" t="s">
        <v>591</v>
      </c>
      <c r="C228" s="22" t="s">
        <v>313</v>
      </c>
      <c r="D228" s="28">
        <v>0</v>
      </c>
      <c r="E228" s="28">
        <v>0</v>
      </c>
      <c r="F228" s="28">
        <v>0</v>
      </c>
      <c r="G228" s="28">
        <v>0</v>
      </c>
      <c r="H228" s="28">
        <v>0</v>
      </c>
      <c r="I228" s="28">
        <v>0</v>
      </c>
      <c r="J228" s="28">
        <v>0</v>
      </c>
      <c r="K228" s="28">
        <v>0</v>
      </c>
      <c r="L228" s="28">
        <v>0</v>
      </c>
      <c r="M228" s="28">
        <v>0</v>
      </c>
      <c r="N228" s="28">
        <v>0</v>
      </c>
      <c r="O228" s="28">
        <v>0</v>
      </c>
      <c r="P228" s="28">
        <v>0</v>
      </c>
      <c r="Q228" s="28">
        <v>0</v>
      </c>
      <c r="R228" s="28">
        <v>0</v>
      </c>
      <c r="T228" s="49"/>
    </row>
    <row r="229" spans="1:20" s="20" customFormat="1" x14ac:dyDescent="0.25">
      <c r="A229" s="23" t="s">
        <v>118</v>
      </c>
      <c r="B229" s="6" t="s">
        <v>47</v>
      </c>
      <c r="C229" s="22" t="s">
        <v>313</v>
      </c>
      <c r="D229" s="28">
        <v>0</v>
      </c>
      <c r="E229" s="28">
        <v>0</v>
      </c>
      <c r="F229" s="28">
        <v>0</v>
      </c>
      <c r="G229" s="28">
        <v>0</v>
      </c>
      <c r="H229" s="28">
        <v>0</v>
      </c>
      <c r="I229" s="28">
        <v>0</v>
      </c>
      <c r="J229" s="28">
        <v>0</v>
      </c>
      <c r="K229" s="28">
        <v>0</v>
      </c>
      <c r="L229" s="28">
        <v>0</v>
      </c>
      <c r="M229" s="28">
        <v>0</v>
      </c>
      <c r="N229" s="28">
        <v>0</v>
      </c>
      <c r="O229" s="28">
        <v>0</v>
      </c>
      <c r="P229" s="28">
        <v>0</v>
      </c>
      <c r="Q229" s="28">
        <v>0</v>
      </c>
      <c r="R229" s="28">
        <v>0</v>
      </c>
      <c r="T229" s="49"/>
    </row>
    <row r="230" spans="1:20" s="20" customFormat="1" x14ac:dyDescent="0.25">
      <c r="A230" s="23" t="s">
        <v>119</v>
      </c>
      <c r="B230" s="6" t="s">
        <v>592</v>
      </c>
      <c r="C230" s="22" t="s">
        <v>313</v>
      </c>
      <c r="D230" s="28">
        <v>0</v>
      </c>
      <c r="E230" s="28">
        <v>0</v>
      </c>
      <c r="F230" s="28">
        <v>0</v>
      </c>
      <c r="G230" s="28">
        <v>0</v>
      </c>
      <c r="H230" s="28">
        <v>0</v>
      </c>
      <c r="I230" s="28">
        <v>0</v>
      </c>
      <c r="J230" s="28">
        <v>0</v>
      </c>
      <c r="K230" s="28">
        <v>0</v>
      </c>
      <c r="L230" s="28">
        <v>0</v>
      </c>
      <c r="M230" s="28">
        <v>0</v>
      </c>
      <c r="N230" s="28">
        <v>0</v>
      </c>
      <c r="O230" s="28">
        <v>0</v>
      </c>
      <c r="P230" s="28">
        <v>0</v>
      </c>
      <c r="Q230" s="28">
        <v>0</v>
      </c>
      <c r="R230" s="28">
        <v>0</v>
      </c>
      <c r="T230" s="49"/>
    </row>
    <row r="231" spans="1:20" s="20" customFormat="1" x14ac:dyDescent="0.25">
      <c r="A231" s="23" t="s">
        <v>171</v>
      </c>
      <c r="B231" s="1" t="s">
        <v>630</v>
      </c>
      <c r="C231" s="22" t="s">
        <v>313</v>
      </c>
      <c r="D231" s="28">
        <v>0</v>
      </c>
      <c r="E231" s="28">
        <v>0</v>
      </c>
      <c r="F231" s="28">
        <v>0</v>
      </c>
      <c r="G231" s="28">
        <v>0</v>
      </c>
      <c r="H231" s="28">
        <v>0</v>
      </c>
      <c r="I231" s="28">
        <v>0</v>
      </c>
      <c r="J231" s="28">
        <v>0</v>
      </c>
      <c r="K231" s="28">
        <v>0</v>
      </c>
      <c r="L231" s="28">
        <v>0</v>
      </c>
      <c r="M231" s="28">
        <v>0</v>
      </c>
      <c r="N231" s="28">
        <v>0</v>
      </c>
      <c r="O231" s="28">
        <v>0</v>
      </c>
      <c r="P231" s="28">
        <v>0</v>
      </c>
      <c r="Q231" s="28">
        <v>0</v>
      </c>
      <c r="R231" s="28">
        <v>0</v>
      </c>
      <c r="T231" s="49"/>
    </row>
    <row r="232" spans="1:20" s="20" customFormat="1" x14ac:dyDescent="0.25">
      <c r="A232" s="23" t="s">
        <v>172</v>
      </c>
      <c r="B232" s="1" t="s">
        <v>636</v>
      </c>
      <c r="C232" s="22" t="s">
        <v>313</v>
      </c>
      <c r="D232" s="28">
        <v>0</v>
      </c>
      <c r="E232" s="28">
        <v>0</v>
      </c>
      <c r="F232" s="28">
        <v>0</v>
      </c>
      <c r="G232" s="28">
        <v>0</v>
      </c>
      <c r="H232" s="28">
        <v>0</v>
      </c>
      <c r="I232" s="28">
        <v>0</v>
      </c>
      <c r="J232" s="28">
        <v>0</v>
      </c>
      <c r="K232" s="28">
        <v>0</v>
      </c>
      <c r="L232" s="28">
        <v>0</v>
      </c>
      <c r="M232" s="28">
        <v>0</v>
      </c>
      <c r="N232" s="28">
        <v>0</v>
      </c>
      <c r="O232" s="28">
        <v>0</v>
      </c>
      <c r="P232" s="28">
        <v>0</v>
      </c>
      <c r="Q232" s="28">
        <v>0</v>
      </c>
      <c r="R232" s="28">
        <v>0</v>
      </c>
      <c r="T232" s="49"/>
    </row>
    <row r="233" spans="1:20" s="20" customFormat="1" x14ac:dyDescent="0.25">
      <c r="A233" s="23" t="s">
        <v>207</v>
      </c>
      <c r="B233" s="1" t="s">
        <v>50</v>
      </c>
      <c r="C233" s="22" t="s">
        <v>313</v>
      </c>
      <c r="D233" s="28">
        <v>0</v>
      </c>
      <c r="E233" s="28">
        <v>0</v>
      </c>
      <c r="F233" s="28">
        <v>0</v>
      </c>
      <c r="G233" s="28">
        <v>0</v>
      </c>
      <c r="H233" s="28">
        <v>0</v>
      </c>
      <c r="I233" s="28">
        <v>0</v>
      </c>
      <c r="J233" s="28">
        <v>0</v>
      </c>
      <c r="K233" s="28">
        <v>0</v>
      </c>
      <c r="L233" s="28">
        <v>0</v>
      </c>
      <c r="M233" s="28">
        <v>0</v>
      </c>
      <c r="N233" s="28">
        <v>0</v>
      </c>
      <c r="O233" s="28">
        <v>0</v>
      </c>
      <c r="P233" s="28">
        <v>0</v>
      </c>
      <c r="Q233" s="28">
        <v>0</v>
      </c>
      <c r="R233" s="28">
        <v>0</v>
      </c>
      <c r="T233" s="49"/>
    </row>
    <row r="234" spans="1:20" s="20" customFormat="1" x14ac:dyDescent="0.25">
      <c r="A234" s="23" t="s">
        <v>120</v>
      </c>
      <c r="B234" s="6" t="s">
        <v>694</v>
      </c>
      <c r="C234" s="22" t="s">
        <v>313</v>
      </c>
      <c r="D234" s="28">
        <v>0</v>
      </c>
      <c r="E234" s="28">
        <v>0</v>
      </c>
      <c r="F234" s="28">
        <v>0</v>
      </c>
      <c r="G234" s="28">
        <v>0</v>
      </c>
      <c r="H234" s="28">
        <v>0</v>
      </c>
      <c r="I234" s="28">
        <v>0</v>
      </c>
      <c r="J234" s="28">
        <v>0</v>
      </c>
      <c r="K234" s="28">
        <v>0</v>
      </c>
      <c r="L234" s="28">
        <v>0</v>
      </c>
      <c r="M234" s="28">
        <v>0</v>
      </c>
      <c r="N234" s="28">
        <v>0</v>
      </c>
      <c r="O234" s="28">
        <v>0</v>
      </c>
      <c r="P234" s="28">
        <v>0</v>
      </c>
      <c r="Q234" s="28">
        <v>0</v>
      </c>
      <c r="R234" s="28">
        <v>0</v>
      </c>
      <c r="T234" s="49"/>
    </row>
    <row r="235" spans="1:20" s="20" customFormat="1" ht="16.5" customHeight="1" x14ac:dyDescent="0.25">
      <c r="A235" s="23" t="s">
        <v>121</v>
      </c>
      <c r="B235" s="6" t="s">
        <v>593</v>
      </c>
      <c r="C235" s="22" t="s">
        <v>313</v>
      </c>
      <c r="D235" s="28">
        <v>0</v>
      </c>
      <c r="E235" s="28">
        <v>0</v>
      </c>
      <c r="F235" s="28">
        <v>0</v>
      </c>
      <c r="G235" s="28">
        <v>0</v>
      </c>
      <c r="H235" s="28">
        <v>0</v>
      </c>
      <c r="I235" s="28">
        <v>0</v>
      </c>
      <c r="J235" s="28">
        <v>0</v>
      </c>
      <c r="K235" s="28">
        <v>0</v>
      </c>
      <c r="L235" s="28">
        <v>0</v>
      </c>
      <c r="M235" s="28">
        <v>0</v>
      </c>
      <c r="N235" s="28">
        <v>0</v>
      </c>
      <c r="O235" s="28">
        <v>0</v>
      </c>
      <c r="P235" s="28">
        <v>0</v>
      </c>
      <c r="Q235" s="28">
        <v>0</v>
      </c>
      <c r="R235" s="28">
        <v>0</v>
      </c>
      <c r="T235" s="49"/>
    </row>
    <row r="236" spans="1:20" s="20" customFormat="1" x14ac:dyDescent="0.25">
      <c r="A236" s="23" t="s">
        <v>225</v>
      </c>
      <c r="B236" s="1" t="s">
        <v>230</v>
      </c>
      <c r="C236" s="22" t="s">
        <v>313</v>
      </c>
      <c r="D236" s="28">
        <v>0</v>
      </c>
      <c r="E236" s="28">
        <v>0</v>
      </c>
      <c r="F236" s="28">
        <v>0</v>
      </c>
      <c r="G236" s="28">
        <v>0</v>
      </c>
      <c r="H236" s="28">
        <v>0</v>
      </c>
      <c r="I236" s="28">
        <v>0</v>
      </c>
      <c r="J236" s="28">
        <v>0</v>
      </c>
      <c r="K236" s="28">
        <v>0</v>
      </c>
      <c r="L236" s="28">
        <v>0</v>
      </c>
      <c r="M236" s="28">
        <v>0</v>
      </c>
      <c r="N236" s="28">
        <v>0</v>
      </c>
      <c r="O236" s="28">
        <v>0</v>
      </c>
      <c r="P236" s="28">
        <v>0</v>
      </c>
      <c r="Q236" s="28">
        <v>0</v>
      </c>
      <c r="R236" s="28">
        <v>0</v>
      </c>
      <c r="T236" s="49"/>
    </row>
    <row r="237" spans="1:20" s="20" customFormat="1" x14ac:dyDescent="0.25">
      <c r="A237" s="23" t="s">
        <v>226</v>
      </c>
      <c r="B237" s="1" t="s">
        <v>724</v>
      </c>
      <c r="C237" s="22" t="s">
        <v>313</v>
      </c>
      <c r="D237" s="28">
        <v>0</v>
      </c>
      <c r="E237" s="28">
        <v>0</v>
      </c>
      <c r="F237" s="28">
        <v>0</v>
      </c>
      <c r="G237" s="28">
        <v>0</v>
      </c>
      <c r="H237" s="28">
        <v>0</v>
      </c>
      <c r="I237" s="28">
        <v>0</v>
      </c>
      <c r="J237" s="28">
        <v>0</v>
      </c>
      <c r="K237" s="28">
        <v>0</v>
      </c>
      <c r="L237" s="28">
        <v>0</v>
      </c>
      <c r="M237" s="28">
        <v>0</v>
      </c>
      <c r="N237" s="28">
        <v>0</v>
      </c>
      <c r="O237" s="28">
        <v>0</v>
      </c>
      <c r="P237" s="28">
        <v>0</v>
      </c>
      <c r="Q237" s="28">
        <v>0</v>
      </c>
      <c r="R237" s="28">
        <v>0</v>
      </c>
      <c r="T237" s="49"/>
    </row>
    <row r="238" spans="1:20" s="20" customFormat="1" x14ac:dyDescent="0.25">
      <c r="A238" s="23" t="s">
        <v>227</v>
      </c>
      <c r="B238" s="6" t="s">
        <v>205</v>
      </c>
      <c r="C238" s="22" t="s">
        <v>313</v>
      </c>
      <c r="D238" s="28">
        <v>0</v>
      </c>
      <c r="E238" s="28">
        <v>0</v>
      </c>
      <c r="F238" s="28">
        <v>0</v>
      </c>
      <c r="G238" s="28">
        <v>0</v>
      </c>
      <c r="H238" s="28">
        <v>0</v>
      </c>
      <c r="I238" s="28">
        <v>0</v>
      </c>
      <c r="J238" s="28">
        <v>0</v>
      </c>
      <c r="K238" s="28">
        <v>0</v>
      </c>
      <c r="L238" s="28">
        <v>0</v>
      </c>
      <c r="M238" s="28">
        <v>0</v>
      </c>
      <c r="N238" s="28">
        <v>0</v>
      </c>
      <c r="O238" s="28">
        <v>0</v>
      </c>
      <c r="P238" s="28">
        <v>0</v>
      </c>
      <c r="Q238" s="28">
        <v>0</v>
      </c>
      <c r="R238" s="28">
        <v>0</v>
      </c>
      <c r="T238" s="49"/>
    </row>
    <row r="239" spans="1:20" s="20" customFormat="1" x14ac:dyDescent="0.25">
      <c r="A239" s="23" t="s">
        <v>228</v>
      </c>
      <c r="B239" s="6" t="s">
        <v>206</v>
      </c>
      <c r="C239" s="22" t="s">
        <v>313</v>
      </c>
      <c r="D239" s="28">
        <v>0</v>
      </c>
      <c r="E239" s="28">
        <v>0</v>
      </c>
      <c r="F239" s="28">
        <v>0</v>
      </c>
      <c r="G239" s="28">
        <v>0</v>
      </c>
      <c r="H239" s="28">
        <v>0</v>
      </c>
      <c r="I239" s="28">
        <v>0</v>
      </c>
      <c r="J239" s="28">
        <v>0</v>
      </c>
      <c r="K239" s="28">
        <v>0</v>
      </c>
      <c r="L239" s="28">
        <v>0</v>
      </c>
      <c r="M239" s="28">
        <v>0</v>
      </c>
      <c r="N239" s="28">
        <v>0</v>
      </c>
      <c r="O239" s="28">
        <v>0</v>
      </c>
      <c r="P239" s="28">
        <v>0</v>
      </c>
      <c r="Q239" s="28">
        <v>0</v>
      </c>
      <c r="R239" s="28">
        <v>0</v>
      </c>
      <c r="T239" s="49"/>
    </row>
    <row r="240" spans="1:20" s="20" customFormat="1" x14ac:dyDescent="0.25">
      <c r="A240" s="23" t="s">
        <v>229</v>
      </c>
      <c r="B240" s="6" t="s">
        <v>631</v>
      </c>
      <c r="C240" s="22" t="s">
        <v>313</v>
      </c>
      <c r="D240" s="28">
        <v>0</v>
      </c>
      <c r="E240" s="28">
        <v>0</v>
      </c>
      <c r="F240" s="28">
        <v>0</v>
      </c>
      <c r="G240" s="28">
        <v>0</v>
      </c>
      <c r="H240" s="28">
        <v>0</v>
      </c>
      <c r="I240" s="28">
        <v>0</v>
      </c>
      <c r="J240" s="28">
        <v>0</v>
      </c>
      <c r="K240" s="28">
        <v>0</v>
      </c>
      <c r="L240" s="28">
        <v>0</v>
      </c>
      <c r="M240" s="28">
        <v>0</v>
      </c>
      <c r="N240" s="28">
        <v>0</v>
      </c>
      <c r="O240" s="28">
        <v>0</v>
      </c>
      <c r="P240" s="28">
        <v>0</v>
      </c>
      <c r="Q240" s="28">
        <v>0</v>
      </c>
      <c r="R240" s="28">
        <v>0</v>
      </c>
      <c r="T240" s="49"/>
    </row>
    <row r="241" spans="1:20" s="20" customFormat="1" x14ac:dyDescent="0.25">
      <c r="A241" s="23" t="s">
        <v>122</v>
      </c>
      <c r="B241" s="18" t="s">
        <v>594</v>
      </c>
      <c r="C241" s="22" t="s">
        <v>313</v>
      </c>
      <c r="D241" s="28">
        <v>0</v>
      </c>
      <c r="E241" s="28">
        <v>0</v>
      </c>
      <c r="F241" s="28">
        <v>0</v>
      </c>
      <c r="G241" s="28">
        <v>0</v>
      </c>
      <c r="H241" s="28">
        <v>0</v>
      </c>
      <c r="I241" s="28">
        <v>0</v>
      </c>
      <c r="J241" s="28">
        <v>0</v>
      </c>
      <c r="K241" s="28">
        <v>0</v>
      </c>
      <c r="L241" s="28">
        <v>0</v>
      </c>
      <c r="M241" s="28">
        <v>0</v>
      </c>
      <c r="N241" s="28">
        <v>0</v>
      </c>
      <c r="O241" s="28">
        <v>0</v>
      </c>
      <c r="P241" s="28">
        <v>0</v>
      </c>
      <c r="Q241" s="28">
        <v>0</v>
      </c>
      <c r="R241" s="28">
        <v>0</v>
      </c>
      <c r="T241" s="49"/>
    </row>
    <row r="242" spans="1:20" s="20" customFormat="1" x14ac:dyDescent="0.25">
      <c r="A242" s="23" t="s">
        <v>123</v>
      </c>
      <c r="B242" s="6" t="s">
        <v>725</v>
      </c>
      <c r="C242" s="22" t="s">
        <v>313</v>
      </c>
      <c r="D242" s="28">
        <v>0</v>
      </c>
      <c r="E242" s="28">
        <v>0</v>
      </c>
      <c r="F242" s="28">
        <v>0</v>
      </c>
      <c r="G242" s="28">
        <v>0</v>
      </c>
      <c r="H242" s="28">
        <v>0</v>
      </c>
      <c r="I242" s="28">
        <v>0</v>
      </c>
      <c r="J242" s="28">
        <v>0</v>
      </c>
      <c r="K242" s="28">
        <v>0</v>
      </c>
      <c r="L242" s="28">
        <v>0</v>
      </c>
      <c r="M242" s="28">
        <v>0</v>
      </c>
      <c r="N242" s="28">
        <v>0</v>
      </c>
      <c r="O242" s="28">
        <v>0</v>
      </c>
      <c r="P242" s="28">
        <v>0</v>
      </c>
      <c r="Q242" s="28">
        <v>0</v>
      </c>
      <c r="R242" s="28">
        <v>0</v>
      </c>
      <c r="T242" s="49"/>
    </row>
    <row r="243" spans="1:20" s="20" customFormat="1" x14ac:dyDescent="0.25">
      <c r="A243" s="23" t="s">
        <v>637</v>
      </c>
      <c r="B243" s="1" t="s">
        <v>630</v>
      </c>
      <c r="C243" s="22" t="s">
        <v>313</v>
      </c>
      <c r="D243" s="28">
        <v>0</v>
      </c>
      <c r="E243" s="28">
        <v>0</v>
      </c>
      <c r="F243" s="28">
        <v>0</v>
      </c>
      <c r="G243" s="28">
        <v>0</v>
      </c>
      <c r="H243" s="28">
        <v>0</v>
      </c>
      <c r="I243" s="28">
        <v>0</v>
      </c>
      <c r="J243" s="28">
        <v>0</v>
      </c>
      <c r="K243" s="28">
        <v>0</v>
      </c>
      <c r="L243" s="28">
        <v>0</v>
      </c>
      <c r="M243" s="28">
        <v>0</v>
      </c>
      <c r="N243" s="28">
        <v>0</v>
      </c>
      <c r="O243" s="28">
        <v>0</v>
      </c>
      <c r="P243" s="28">
        <v>0</v>
      </c>
      <c r="Q243" s="28">
        <v>0</v>
      </c>
      <c r="R243" s="28">
        <v>0</v>
      </c>
      <c r="T243" s="49"/>
    </row>
    <row r="244" spans="1:20" s="20" customFormat="1" x14ac:dyDescent="0.25">
      <c r="A244" s="23" t="s">
        <v>638</v>
      </c>
      <c r="B244" s="1" t="s">
        <v>636</v>
      </c>
      <c r="C244" s="22" t="s">
        <v>313</v>
      </c>
      <c r="D244" s="28">
        <v>0</v>
      </c>
      <c r="E244" s="28">
        <v>0</v>
      </c>
      <c r="F244" s="28">
        <v>0</v>
      </c>
      <c r="G244" s="28">
        <v>0</v>
      </c>
      <c r="H244" s="28">
        <v>0</v>
      </c>
      <c r="I244" s="28">
        <v>0</v>
      </c>
      <c r="J244" s="28">
        <v>0</v>
      </c>
      <c r="K244" s="28">
        <v>0</v>
      </c>
      <c r="L244" s="28">
        <v>0</v>
      </c>
      <c r="M244" s="28">
        <v>0</v>
      </c>
      <c r="N244" s="28">
        <v>0</v>
      </c>
      <c r="O244" s="28">
        <v>0</v>
      </c>
      <c r="P244" s="28">
        <v>0</v>
      </c>
      <c r="Q244" s="28">
        <v>0</v>
      </c>
      <c r="R244" s="28">
        <v>0</v>
      </c>
      <c r="T244" s="49"/>
    </row>
    <row r="245" spans="1:20" s="20" customFormat="1" x14ac:dyDescent="0.25">
      <c r="A245" s="23" t="s">
        <v>639</v>
      </c>
      <c r="B245" s="1" t="s">
        <v>50</v>
      </c>
      <c r="C245" s="22" t="s">
        <v>313</v>
      </c>
      <c r="D245" s="28">
        <v>0</v>
      </c>
      <c r="E245" s="28">
        <v>0</v>
      </c>
      <c r="F245" s="28">
        <v>0</v>
      </c>
      <c r="G245" s="28">
        <v>0</v>
      </c>
      <c r="H245" s="28">
        <v>0</v>
      </c>
      <c r="I245" s="28">
        <v>0</v>
      </c>
      <c r="J245" s="28">
        <v>0</v>
      </c>
      <c r="K245" s="28">
        <v>0</v>
      </c>
      <c r="L245" s="28">
        <v>0</v>
      </c>
      <c r="M245" s="28">
        <v>0</v>
      </c>
      <c r="N245" s="28">
        <v>0</v>
      </c>
      <c r="O245" s="28">
        <v>0</v>
      </c>
      <c r="P245" s="28">
        <v>0</v>
      </c>
      <c r="Q245" s="28">
        <v>0</v>
      </c>
      <c r="R245" s="28">
        <v>0</v>
      </c>
      <c r="T245" s="49"/>
    </row>
    <row r="246" spans="1:20" s="20" customFormat="1" x14ac:dyDescent="0.25">
      <c r="A246" s="23" t="s">
        <v>124</v>
      </c>
      <c r="B246" s="6" t="s">
        <v>7</v>
      </c>
      <c r="C246" s="22" t="s">
        <v>313</v>
      </c>
      <c r="D246" s="28">
        <v>0</v>
      </c>
      <c r="E246" s="28">
        <v>0</v>
      </c>
      <c r="F246" s="28">
        <v>0</v>
      </c>
      <c r="G246" s="28">
        <v>0</v>
      </c>
      <c r="H246" s="28">
        <v>0</v>
      </c>
      <c r="I246" s="28">
        <v>0</v>
      </c>
      <c r="J246" s="28">
        <v>0</v>
      </c>
      <c r="K246" s="28">
        <v>0</v>
      </c>
      <c r="L246" s="28">
        <v>0</v>
      </c>
      <c r="M246" s="28">
        <v>0</v>
      </c>
      <c r="N246" s="28">
        <v>0</v>
      </c>
      <c r="O246" s="28">
        <v>0</v>
      </c>
      <c r="P246" s="28">
        <v>0</v>
      </c>
      <c r="Q246" s="28">
        <v>0</v>
      </c>
      <c r="R246" s="28">
        <v>0</v>
      </c>
      <c r="T246" s="49"/>
    </row>
    <row r="247" spans="1:20" s="20" customFormat="1" x14ac:dyDescent="0.25">
      <c r="A247" s="23" t="s">
        <v>672</v>
      </c>
      <c r="B247" s="6" t="s">
        <v>632</v>
      </c>
      <c r="C247" s="22" t="s">
        <v>313</v>
      </c>
      <c r="D247" s="28">
        <v>0</v>
      </c>
      <c r="E247" s="28">
        <v>0</v>
      </c>
      <c r="F247" s="28">
        <v>0</v>
      </c>
      <c r="G247" s="28">
        <v>0</v>
      </c>
      <c r="H247" s="28">
        <v>0</v>
      </c>
      <c r="I247" s="28">
        <v>0</v>
      </c>
      <c r="J247" s="28">
        <v>0</v>
      </c>
      <c r="K247" s="28">
        <v>0</v>
      </c>
      <c r="L247" s="28">
        <v>0</v>
      </c>
      <c r="M247" s="28">
        <v>0</v>
      </c>
      <c r="N247" s="28">
        <v>0</v>
      </c>
      <c r="O247" s="28">
        <v>0</v>
      </c>
      <c r="P247" s="28">
        <v>0</v>
      </c>
      <c r="Q247" s="28">
        <v>0</v>
      </c>
      <c r="R247" s="28">
        <v>0</v>
      </c>
      <c r="T247" s="49"/>
    </row>
    <row r="248" spans="1:20" s="20" customFormat="1" ht="31.5" x14ac:dyDescent="0.25">
      <c r="A248" s="23" t="s">
        <v>125</v>
      </c>
      <c r="B248" s="18" t="s">
        <v>723</v>
      </c>
      <c r="C248" s="22" t="s">
        <v>313</v>
      </c>
      <c r="D248" s="28">
        <v>19.226122979999985</v>
      </c>
      <c r="E248" s="28">
        <v>0</v>
      </c>
      <c r="F248" s="28">
        <v>20.71563496999994</v>
      </c>
      <c r="G248" s="28">
        <v>0.11308908682295282</v>
      </c>
      <c r="H248" s="28">
        <v>7.294673519999975</v>
      </c>
      <c r="I248" s="28">
        <v>11.701822564282196</v>
      </c>
      <c r="J248" s="28">
        <v>4.1448855772896707</v>
      </c>
      <c r="K248" s="28">
        <v>2.9724714413118249</v>
      </c>
      <c r="L248" s="28">
        <v>7.1546059045682284</v>
      </c>
      <c r="M248" s="28">
        <v>33.478762301095088</v>
      </c>
      <c r="N248" s="28">
        <v>33.371274818750209</v>
      </c>
      <c r="O248" s="28">
        <v>21.114866949424993</v>
      </c>
      <c r="P248" s="28">
        <v>15.451902519189645</v>
      </c>
      <c r="Q248" s="28">
        <f t="shared" ref="Q248:Q250" si="28">I248+K248+M248+O248</f>
        <v>69.267923256114102</v>
      </c>
      <c r="R248" s="28">
        <f t="shared" ref="R248:R250" si="29">J248+L248+N248+P248</f>
        <v>60.122668819797752</v>
      </c>
      <c r="T248" s="49"/>
    </row>
    <row r="249" spans="1:20" s="20" customFormat="1" ht="31.5" x14ac:dyDescent="0.25">
      <c r="A249" s="23" t="s">
        <v>126</v>
      </c>
      <c r="B249" s="18" t="s">
        <v>714</v>
      </c>
      <c r="C249" s="22" t="s">
        <v>313</v>
      </c>
      <c r="D249" s="28">
        <v>-19.555555469999998</v>
      </c>
      <c r="E249" s="28">
        <v>0</v>
      </c>
      <c r="F249" s="28">
        <v>-15.224359949999998</v>
      </c>
      <c r="G249" s="28">
        <v>-1.6</v>
      </c>
      <c r="H249" s="28">
        <v>-2.9999000000000001E-2</v>
      </c>
      <c r="I249" s="28">
        <v>-14.371</v>
      </c>
      <c r="J249" s="28">
        <v>-14.629000000000001</v>
      </c>
      <c r="K249" s="28">
        <v>-2.0995783426800001</v>
      </c>
      <c r="L249" s="28">
        <v>-8.3399648149999983</v>
      </c>
      <c r="M249" s="28">
        <v>-33.912246303936001</v>
      </c>
      <c r="N249" s="28">
        <v>-34.265501746203007</v>
      </c>
      <c r="O249" s="28">
        <v>-2.486658378597121</v>
      </c>
      <c r="P249" s="28">
        <v>-2.4661491069149997</v>
      </c>
      <c r="Q249" s="28">
        <f t="shared" si="28"/>
        <v>-52.869483025213121</v>
      </c>
      <c r="R249" s="28">
        <f t="shared" si="29"/>
        <v>-59.700615668118004</v>
      </c>
      <c r="T249" s="49"/>
    </row>
    <row r="250" spans="1:20" s="20" customFormat="1" x14ac:dyDescent="0.25">
      <c r="A250" s="23" t="s">
        <v>231</v>
      </c>
      <c r="B250" s="6" t="s">
        <v>633</v>
      </c>
      <c r="C250" s="22" t="s">
        <v>313</v>
      </c>
      <c r="D250" s="28" t="s">
        <v>81</v>
      </c>
      <c r="E250" s="28">
        <v>0</v>
      </c>
      <c r="F250" s="28" t="s">
        <v>81</v>
      </c>
      <c r="G250" s="28">
        <v>-1.6</v>
      </c>
      <c r="H250" s="28">
        <v>-2.9999000000000001E-2</v>
      </c>
      <c r="I250" s="28">
        <v>-14.371</v>
      </c>
      <c r="J250" s="28">
        <v>-14.629000000000001</v>
      </c>
      <c r="K250" s="28">
        <v>-2.0995783426800001</v>
      </c>
      <c r="L250" s="28">
        <v>-8.3399648149999983</v>
      </c>
      <c r="M250" s="28">
        <v>-33.912246303936001</v>
      </c>
      <c r="N250" s="28">
        <v>-34.265501746203007</v>
      </c>
      <c r="O250" s="28">
        <v>-2.486658378597121</v>
      </c>
      <c r="P250" s="28">
        <v>-2.4661491069149997</v>
      </c>
      <c r="Q250" s="28">
        <f t="shared" si="28"/>
        <v>-52.869483025213121</v>
      </c>
      <c r="R250" s="28">
        <f t="shared" si="29"/>
        <v>-59.700615668118004</v>
      </c>
      <c r="T250" s="49"/>
    </row>
    <row r="251" spans="1:20" s="20" customFormat="1" x14ac:dyDescent="0.25">
      <c r="A251" s="23" t="s">
        <v>232</v>
      </c>
      <c r="B251" s="6" t="s">
        <v>39</v>
      </c>
      <c r="C251" s="22" t="s">
        <v>313</v>
      </c>
      <c r="D251" s="28">
        <v>0</v>
      </c>
      <c r="E251" s="28">
        <v>0</v>
      </c>
      <c r="F251" s="28">
        <v>0</v>
      </c>
      <c r="G251" s="28">
        <v>0</v>
      </c>
      <c r="H251" s="28">
        <v>0</v>
      </c>
      <c r="I251" s="28">
        <v>0</v>
      </c>
      <c r="J251" s="28">
        <v>0</v>
      </c>
      <c r="K251" s="28">
        <v>0</v>
      </c>
      <c r="L251" s="28">
        <v>0</v>
      </c>
      <c r="M251" s="28">
        <v>0</v>
      </c>
      <c r="N251" s="28">
        <v>0</v>
      </c>
      <c r="O251" s="28">
        <v>0</v>
      </c>
      <c r="P251" s="28">
        <v>0</v>
      </c>
      <c r="Q251" s="28">
        <v>0</v>
      </c>
      <c r="R251" s="28">
        <v>0</v>
      </c>
      <c r="T251" s="49"/>
    </row>
    <row r="252" spans="1:20" s="20" customFormat="1" ht="31.5" x14ac:dyDescent="0.25">
      <c r="A252" s="23" t="s">
        <v>127</v>
      </c>
      <c r="B252" s="18" t="s">
        <v>715</v>
      </c>
      <c r="C252" s="22" t="s">
        <v>313</v>
      </c>
      <c r="D252" s="28">
        <v>0</v>
      </c>
      <c r="E252" s="28">
        <v>0</v>
      </c>
      <c r="F252" s="28">
        <v>0</v>
      </c>
      <c r="G252" s="28">
        <v>0</v>
      </c>
      <c r="H252" s="28">
        <v>0</v>
      </c>
      <c r="I252" s="28">
        <v>0</v>
      </c>
      <c r="J252" s="28">
        <v>0</v>
      </c>
      <c r="K252" s="28">
        <v>0</v>
      </c>
      <c r="L252" s="28">
        <v>0</v>
      </c>
      <c r="M252" s="28">
        <v>0</v>
      </c>
      <c r="N252" s="28">
        <v>0</v>
      </c>
      <c r="O252" s="28">
        <v>0</v>
      </c>
      <c r="P252" s="28">
        <v>0</v>
      </c>
      <c r="Q252" s="28">
        <v>0</v>
      </c>
      <c r="R252" s="28">
        <v>0</v>
      </c>
      <c r="T252" s="49"/>
    </row>
    <row r="253" spans="1:20" s="20" customFormat="1" x14ac:dyDescent="0.25">
      <c r="A253" s="23" t="s">
        <v>391</v>
      </c>
      <c r="B253" s="6" t="s">
        <v>427</v>
      </c>
      <c r="C253" s="22" t="s">
        <v>313</v>
      </c>
      <c r="D253" s="28">
        <v>0</v>
      </c>
      <c r="E253" s="28">
        <v>0</v>
      </c>
      <c r="F253" s="28">
        <v>0</v>
      </c>
      <c r="G253" s="28">
        <v>0</v>
      </c>
      <c r="H253" s="28">
        <v>0</v>
      </c>
      <c r="I253" s="28">
        <v>0</v>
      </c>
      <c r="J253" s="28">
        <v>0</v>
      </c>
      <c r="K253" s="28">
        <v>0</v>
      </c>
      <c r="L253" s="28">
        <v>0</v>
      </c>
      <c r="M253" s="28">
        <v>0</v>
      </c>
      <c r="N253" s="28">
        <v>0</v>
      </c>
      <c r="O253" s="28">
        <v>0</v>
      </c>
      <c r="P253" s="28">
        <v>0</v>
      </c>
      <c r="Q253" s="28">
        <v>0</v>
      </c>
      <c r="R253" s="28">
        <v>0</v>
      </c>
      <c r="T253" s="49"/>
    </row>
    <row r="254" spans="1:20" s="20" customFormat="1" x14ac:dyDescent="0.25">
      <c r="A254" s="23" t="s">
        <v>392</v>
      </c>
      <c r="B254" s="6" t="s">
        <v>390</v>
      </c>
      <c r="C254" s="22" t="s">
        <v>313</v>
      </c>
      <c r="D254" s="28">
        <v>0</v>
      </c>
      <c r="E254" s="28">
        <v>0</v>
      </c>
      <c r="F254" s="28">
        <v>0</v>
      </c>
      <c r="G254" s="28">
        <v>0</v>
      </c>
      <c r="H254" s="28">
        <v>0</v>
      </c>
      <c r="I254" s="28">
        <v>0</v>
      </c>
      <c r="J254" s="28">
        <v>0</v>
      </c>
      <c r="K254" s="28">
        <v>0</v>
      </c>
      <c r="L254" s="28">
        <v>0</v>
      </c>
      <c r="M254" s="28">
        <v>0</v>
      </c>
      <c r="N254" s="28">
        <v>0</v>
      </c>
      <c r="O254" s="28">
        <v>0</v>
      </c>
      <c r="P254" s="28">
        <v>0</v>
      </c>
      <c r="Q254" s="28">
        <v>0</v>
      </c>
      <c r="R254" s="28">
        <v>0</v>
      </c>
      <c r="T254" s="49"/>
    </row>
    <row r="255" spans="1:20" s="20" customFormat="1" x14ac:dyDescent="0.25">
      <c r="A255" s="23" t="s">
        <v>128</v>
      </c>
      <c r="B255" s="18" t="s">
        <v>56</v>
      </c>
      <c r="C255" s="22" t="s">
        <v>313</v>
      </c>
      <c r="D255" s="28">
        <v>0</v>
      </c>
      <c r="E255" s="28">
        <v>0</v>
      </c>
      <c r="F255" s="28">
        <v>0</v>
      </c>
      <c r="G255" s="28">
        <v>0</v>
      </c>
      <c r="H255" s="28">
        <v>0</v>
      </c>
      <c r="I255" s="28">
        <v>0</v>
      </c>
      <c r="J255" s="28">
        <v>0</v>
      </c>
      <c r="K255" s="28">
        <v>0</v>
      </c>
      <c r="L255" s="28">
        <v>0</v>
      </c>
      <c r="M255" s="28">
        <v>0</v>
      </c>
      <c r="N255" s="28">
        <v>0</v>
      </c>
      <c r="O255" s="28">
        <v>0</v>
      </c>
      <c r="P255" s="28">
        <v>0</v>
      </c>
      <c r="Q255" s="28">
        <v>0</v>
      </c>
      <c r="R255" s="28">
        <v>0</v>
      </c>
      <c r="T255" s="49"/>
    </row>
    <row r="256" spans="1:20" s="20" customFormat="1" ht="31.5" x14ac:dyDescent="0.25">
      <c r="A256" s="23" t="s">
        <v>129</v>
      </c>
      <c r="B256" s="18" t="s">
        <v>716</v>
      </c>
      <c r="C256" s="22" t="s">
        <v>313</v>
      </c>
      <c r="D256" s="28">
        <v>-0.32943249000001273</v>
      </c>
      <c r="E256" s="28">
        <v>0</v>
      </c>
      <c r="F256" s="28">
        <v>5.4912750199999412</v>
      </c>
      <c r="G256" s="28">
        <v>-1.4869109131770473</v>
      </c>
      <c r="H256" s="28">
        <v>7.2646745199999749</v>
      </c>
      <c r="I256" s="28">
        <v>-2.6691774357178044</v>
      </c>
      <c r="J256" s="28">
        <v>-10.484114422710331</v>
      </c>
      <c r="K256" s="28">
        <v>0.87289309863182485</v>
      </c>
      <c r="L256" s="28">
        <v>-1.1853589104317699</v>
      </c>
      <c r="M256" s="28">
        <v>-0.43348400284091326</v>
      </c>
      <c r="N256" s="28">
        <v>-0.89422692745279875</v>
      </c>
      <c r="O256" s="28">
        <v>18.628208570827873</v>
      </c>
      <c r="P256" s="28">
        <v>12.985753412274645</v>
      </c>
      <c r="Q256" s="28">
        <f>I256+K256+M256+O256</f>
        <v>16.398440230900981</v>
      </c>
      <c r="R256" s="28">
        <f>J256+L256+N256+P256</f>
        <v>0.42205315167974611</v>
      </c>
      <c r="T256" s="49"/>
    </row>
    <row r="257" spans="1:20" s="20" customFormat="1" x14ac:dyDescent="0.25">
      <c r="A257" s="23" t="s">
        <v>130</v>
      </c>
      <c r="B257" s="18" t="s">
        <v>2</v>
      </c>
      <c r="C257" s="22" t="s">
        <v>313</v>
      </c>
      <c r="D257" s="28">
        <v>0.39</v>
      </c>
      <c r="E257" s="28">
        <v>0</v>
      </c>
      <c r="F257" s="28">
        <v>6.3621010000000006E-2</v>
      </c>
      <c r="G257" s="28">
        <v>5.5548960300000001</v>
      </c>
      <c r="H257" s="28">
        <v>5.5548960300000001</v>
      </c>
      <c r="I257" s="28">
        <v>4.0679851168229533</v>
      </c>
      <c r="J257" s="28">
        <v>12.819570549999975</v>
      </c>
      <c r="K257" s="28">
        <v>1.3988076811051489</v>
      </c>
      <c r="L257" s="28">
        <v>2.3354561272896444</v>
      </c>
      <c r="M257" s="28">
        <v>2.2717007797369737</v>
      </c>
      <c r="N257" s="28">
        <v>1.1500972168578745</v>
      </c>
      <c r="O257" s="28">
        <v>1.8382167768960604</v>
      </c>
      <c r="P257" s="28">
        <v>0.25587028940507572</v>
      </c>
      <c r="Q257" s="28" t="s">
        <v>743</v>
      </c>
      <c r="R257" s="28" t="s">
        <v>743</v>
      </c>
      <c r="T257" s="49"/>
    </row>
    <row r="258" spans="1:20" s="20" customFormat="1" x14ac:dyDescent="0.25">
      <c r="A258" s="23" t="s">
        <v>131</v>
      </c>
      <c r="B258" s="18" t="s">
        <v>3</v>
      </c>
      <c r="C258" s="22" t="s">
        <v>313</v>
      </c>
      <c r="D258" s="28">
        <v>0.06</v>
      </c>
      <c r="E258" s="28">
        <v>0</v>
      </c>
      <c r="F258" s="28">
        <v>5.5548960300000001</v>
      </c>
      <c r="G258" s="28">
        <v>4.0679851168229533</v>
      </c>
      <c r="H258" s="28">
        <v>12.819570549999975</v>
      </c>
      <c r="I258" s="28">
        <v>1.3988076811051489</v>
      </c>
      <c r="J258" s="28">
        <v>2.3354561272896444</v>
      </c>
      <c r="K258" s="28">
        <v>2.2717007797369737</v>
      </c>
      <c r="L258" s="28">
        <v>1.1500972168578745</v>
      </c>
      <c r="M258" s="28">
        <v>1.8382167768960604</v>
      </c>
      <c r="N258" s="28">
        <v>0.25587028940507572</v>
      </c>
      <c r="O258" s="28">
        <v>20.466425347723934</v>
      </c>
      <c r="P258" s="28">
        <v>13.241623701679721</v>
      </c>
      <c r="Q258" s="28" t="s">
        <v>743</v>
      </c>
      <c r="R258" s="28" t="s">
        <v>743</v>
      </c>
      <c r="T258" s="49"/>
    </row>
    <row r="259" spans="1:20" s="20" customFormat="1" x14ac:dyDescent="0.25">
      <c r="A259" s="23" t="s">
        <v>133</v>
      </c>
      <c r="B259" s="18" t="s">
        <v>428</v>
      </c>
      <c r="C259" s="22" t="s">
        <v>81</v>
      </c>
      <c r="D259" s="33" t="s">
        <v>155</v>
      </c>
      <c r="E259" s="33" t="s">
        <v>155</v>
      </c>
      <c r="F259" s="33" t="s">
        <v>155</v>
      </c>
      <c r="G259" s="33" t="s">
        <v>155</v>
      </c>
      <c r="H259" s="33" t="s">
        <v>155</v>
      </c>
      <c r="I259" s="33" t="s">
        <v>155</v>
      </c>
      <c r="J259" s="33" t="s">
        <v>155</v>
      </c>
      <c r="K259" s="33" t="s">
        <v>155</v>
      </c>
      <c r="L259" s="33" t="s">
        <v>155</v>
      </c>
      <c r="M259" s="33" t="s">
        <v>155</v>
      </c>
      <c r="N259" s="33" t="s">
        <v>155</v>
      </c>
      <c r="O259" s="33" t="s">
        <v>155</v>
      </c>
      <c r="P259" s="33" t="s">
        <v>155</v>
      </c>
      <c r="Q259" s="33" t="s">
        <v>155</v>
      </c>
      <c r="R259" s="33" t="s">
        <v>155</v>
      </c>
      <c r="T259" s="49"/>
    </row>
    <row r="260" spans="1:20" s="20" customFormat="1" x14ac:dyDescent="0.25">
      <c r="A260" s="23" t="s">
        <v>134</v>
      </c>
      <c r="B260" s="6" t="s">
        <v>595</v>
      </c>
      <c r="C260" s="22" t="s">
        <v>313</v>
      </c>
      <c r="D260" s="28">
        <v>123.24071759</v>
      </c>
      <c r="E260" s="28">
        <v>0</v>
      </c>
      <c r="F260" s="28">
        <v>138.78217690000002</v>
      </c>
      <c r="G260" s="28">
        <v>122.05408169825094</v>
      </c>
      <c r="H260" s="28">
        <v>132.68156754</v>
      </c>
      <c r="I260" s="28">
        <v>122.69739571047273</v>
      </c>
      <c r="J260" s="28">
        <v>118.61287620149344</v>
      </c>
      <c r="K260" s="28">
        <v>122.20435828742447</v>
      </c>
      <c r="L260" s="28">
        <v>117.91223684271293</v>
      </c>
      <c r="M260" s="28">
        <v>121.79721723380868</v>
      </c>
      <c r="N260" s="28">
        <v>118.65576784944881</v>
      </c>
      <c r="O260" s="28">
        <v>123.54644212980482</v>
      </c>
      <c r="P260" s="28">
        <v>117.10112591476759</v>
      </c>
      <c r="Q260" s="28">
        <f>I260+K260+M260+O260</f>
        <v>490.24541336151066</v>
      </c>
      <c r="R260" s="28">
        <f>J260+L260+N260+P260</f>
        <v>472.28200680842275</v>
      </c>
      <c r="T260" s="49"/>
    </row>
    <row r="261" spans="1:20" s="20" customFormat="1" ht="31.5" x14ac:dyDescent="0.25">
      <c r="A261" s="23" t="s">
        <v>233</v>
      </c>
      <c r="B261" s="1" t="s">
        <v>596</v>
      </c>
      <c r="C261" s="22" t="s">
        <v>313</v>
      </c>
      <c r="D261" s="28">
        <v>0</v>
      </c>
      <c r="E261" s="28">
        <v>0</v>
      </c>
      <c r="F261" s="28">
        <v>0</v>
      </c>
      <c r="G261" s="28">
        <v>0</v>
      </c>
      <c r="H261" s="28"/>
      <c r="I261" s="28">
        <v>0</v>
      </c>
      <c r="J261" s="28">
        <v>0</v>
      </c>
      <c r="K261" s="28">
        <v>0</v>
      </c>
      <c r="L261" s="28">
        <v>0</v>
      </c>
      <c r="M261" s="28">
        <v>0</v>
      </c>
      <c r="N261" s="28">
        <v>0</v>
      </c>
      <c r="O261" s="28">
        <v>0</v>
      </c>
      <c r="P261" s="28">
        <v>0</v>
      </c>
      <c r="Q261" s="28">
        <v>0</v>
      </c>
      <c r="R261" s="28">
        <v>0</v>
      </c>
      <c r="T261" s="49"/>
    </row>
    <row r="262" spans="1:20" s="20" customFormat="1" x14ac:dyDescent="0.25">
      <c r="A262" s="23" t="s">
        <v>234</v>
      </c>
      <c r="B262" s="7" t="s">
        <v>51</v>
      </c>
      <c r="C262" s="22" t="s">
        <v>313</v>
      </c>
      <c r="D262" s="28">
        <v>0</v>
      </c>
      <c r="E262" s="28">
        <v>0</v>
      </c>
      <c r="F262" s="28">
        <v>0</v>
      </c>
      <c r="G262" s="28">
        <v>0</v>
      </c>
      <c r="H262" s="28"/>
      <c r="I262" s="28">
        <v>0</v>
      </c>
      <c r="J262" s="28">
        <v>0</v>
      </c>
      <c r="K262" s="28">
        <v>0</v>
      </c>
      <c r="L262" s="28">
        <v>0</v>
      </c>
      <c r="M262" s="28">
        <v>0</v>
      </c>
      <c r="N262" s="28">
        <v>0</v>
      </c>
      <c r="O262" s="28">
        <v>0</v>
      </c>
      <c r="P262" s="28">
        <v>0</v>
      </c>
      <c r="Q262" s="28">
        <v>0</v>
      </c>
      <c r="R262" s="28">
        <v>0</v>
      </c>
      <c r="T262" s="49"/>
    </row>
    <row r="263" spans="1:20" s="20" customFormat="1" ht="31.5" x14ac:dyDescent="0.25">
      <c r="A263" s="23" t="s">
        <v>455</v>
      </c>
      <c r="B263" s="7" t="s">
        <v>462</v>
      </c>
      <c r="C263" s="22" t="s">
        <v>313</v>
      </c>
      <c r="D263" s="28">
        <v>0</v>
      </c>
      <c r="E263" s="28">
        <v>0</v>
      </c>
      <c r="F263" s="28">
        <v>0</v>
      </c>
      <c r="G263" s="28">
        <v>0</v>
      </c>
      <c r="H263" s="28"/>
      <c r="I263" s="28">
        <v>0</v>
      </c>
      <c r="J263" s="28">
        <v>0</v>
      </c>
      <c r="K263" s="28">
        <v>0</v>
      </c>
      <c r="L263" s="28">
        <v>0</v>
      </c>
      <c r="M263" s="28">
        <v>0</v>
      </c>
      <c r="N263" s="28">
        <v>0</v>
      </c>
      <c r="O263" s="28">
        <v>0</v>
      </c>
      <c r="P263" s="28">
        <v>0</v>
      </c>
      <c r="Q263" s="28">
        <v>0</v>
      </c>
      <c r="R263" s="28">
        <v>0</v>
      </c>
      <c r="T263" s="49"/>
    </row>
    <row r="264" spans="1:20" s="20" customFormat="1" x14ac:dyDescent="0.25">
      <c r="A264" s="23" t="s">
        <v>456</v>
      </c>
      <c r="B264" s="8" t="s">
        <v>51</v>
      </c>
      <c r="C264" s="22" t="s">
        <v>313</v>
      </c>
      <c r="D264" s="28">
        <v>0</v>
      </c>
      <c r="E264" s="28">
        <v>0</v>
      </c>
      <c r="F264" s="28">
        <v>0</v>
      </c>
      <c r="G264" s="28">
        <v>0</v>
      </c>
      <c r="H264" s="28"/>
      <c r="I264" s="28">
        <v>0</v>
      </c>
      <c r="J264" s="28">
        <v>0</v>
      </c>
      <c r="K264" s="28">
        <v>0</v>
      </c>
      <c r="L264" s="28">
        <v>0</v>
      </c>
      <c r="M264" s="28">
        <v>0</v>
      </c>
      <c r="N264" s="28">
        <v>0</v>
      </c>
      <c r="O264" s="28">
        <v>0</v>
      </c>
      <c r="P264" s="28">
        <v>0</v>
      </c>
      <c r="Q264" s="28">
        <v>0</v>
      </c>
      <c r="R264" s="28">
        <v>0</v>
      </c>
      <c r="T264" s="49"/>
    </row>
    <row r="265" spans="1:20" s="20" customFormat="1" ht="31.5" x14ac:dyDescent="0.25">
      <c r="A265" s="23" t="s">
        <v>457</v>
      </c>
      <c r="B265" s="7" t="s">
        <v>463</v>
      </c>
      <c r="C265" s="22" t="s">
        <v>313</v>
      </c>
      <c r="D265" s="28">
        <v>0</v>
      </c>
      <c r="E265" s="28">
        <v>0</v>
      </c>
      <c r="F265" s="28">
        <v>0</v>
      </c>
      <c r="G265" s="28">
        <v>0</v>
      </c>
      <c r="H265" s="28"/>
      <c r="I265" s="28">
        <v>0</v>
      </c>
      <c r="J265" s="28">
        <v>0</v>
      </c>
      <c r="K265" s="28">
        <v>0</v>
      </c>
      <c r="L265" s="28">
        <v>0</v>
      </c>
      <c r="M265" s="28">
        <v>0</v>
      </c>
      <c r="N265" s="28">
        <v>0</v>
      </c>
      <c r="O265" s="28">
        <v>0</v>
      </c>
      <c r="P265" s="28">
        <v>0</v>
      </c>
      <c r="Q265" s="28">
        <v>0</v>
      </c>
      <c r="R265" s="28">
        <v>0</v>
      </c>
      <c r="T265" s="49"/>
    </row>
    <row r="266" spans="1:20" s="20" customFormat="1" x14ac:dyDescent="0.25">
      <c r="A266" s="23" t="s">
        <v>458</v>
      </c>
      <c r="B266" s="8" t="s">
        <v>51</v>
      </c>
      <c r="C266" s="22" t="s">
        <v>313</v>
      </c>
      <c r="D266" s="28">
        <v>0</v>
      </c>
      <c r="E266" s="28">
        <v>0</v>
      </c>
      <c r="F266" s="28">
        <v>0</v>
      </c>
      <c r="G266" s="28">
        <v>0</v>
      </c>
      <c r="H266" s="28"/>
      <c r="I266" s="28">
        <v>0</v>
      </c>
      <c r="J266" s="28">
        <v>0</v>
      </c>
      <c r="K266" s="28">
        <v>0</v>
      </c>
      <c r="L266" s="28">
        <v>0</v>
      </c>
      <c r="M266" s="28">
        <v>0</v>
      </c>
      <c r="N266" s="28">
        <v>0</v>
      </c>
      <c r="O266" s="28">
        <v>0</v>
      </c>
      <c r="P266" s="28">
        <v>0</v>
      </c>
      <c r="Q266" s="28">
        <v>0</v>
      </c>
      <c r="R266" s="28">
        <v>0</v>
      </c>
      <c r="T266" s="49"/>
    </row>
    <row r="267" spans="1:20" s="20" customFormat="1" ht="31.5" x14ac:dyDescent="0.25">
      <c r="A267" s="23" t="s">
        <v>556</v>
      </c>
      <c r="B267" s="7" t="s">
        <v>448</v>
      </c>
      <c r="C267" s="22" t="s">
        <v>313</v>
      </c>
      <c r="D267" s="28">
        <v>0</v>
      </c>
      <c r="E267" s="28">
        <v>0</v>
      </c>
      <c r="F267" s="28">
        <v>0</v>
      </c>
      <c r="G267" s="28">
        <v>0</v>
      </c>
      <c r="H267" s="28"/>
      <c r="I267" s="28">
        <v>0</v>
      </c>
      <c r="J267" s="28">
        <v>0</v>
      </c>
      <c r="K267" s="28">
        <v>0</v>
      </c>
      <c r="L267" s="28">
        <v>0</v>
      </c>
      <c r="M267" s="28">
        <v>0</v>
      </c>
      <c r="N267" s="28">
        <v>0</v>
      </c>
      <c r="O267" s="28">
        <v>0</v>
      </c>
      <c r="P267" s="28">
        <v>0</v>
      </c>
      <c r="Q267" s="28">
        <v>0</v>
      </c>
      <c r="R267" s="28">
        <v>0</v>
      </c>
      <c r="T267" s="49"/>
    </row>
    <row r="268" spans="1:20" s="20" customFormat="1" x14ac:dyDescent="0.25">
      <c r="A268" s="23" t="s">
        <v>557</v>
      </c>
      <c r="B268" s="8" t="s">
        <v>51</v>
      </c>
      <c r="C268" s="22" t="s">
        <v>313</v>
      </c>
      <c r="D268" s="28">
        <v>0</v>
      </c>
      <c r="E268" s="28">
        <v>0</v>
      </c>
      <c r="F268" s="28">
        <v>0</v>
      </c>
      <c r="G268" s="28">
        <v>0</v>
      </c>
      <c r="H268" s="28"/>
      <c r="I268" s="28">
        <v>0</v>
      </c>
      <c r="J268" s="28">
        <v>0</v>
      </c>
      <c r="K268" s="28">
        <v>0</v>
      </c>
      <c r="L268" s="28">
        <v>0</v>
      </c>
      <c r="M268" s="28">
        <v>0</v>
      </c>
      <c r="N268" s="28">
        <v>0</v>
      </c>
      <c r="O268" s="28">
        <v>0</v>
      </c>
      <c r="P268" s="28">
        <v>0</v>
      </c>
      <c r="Q268" s="28">
        <v>0</v>
      </c>
      <c r="R268" s="28">
        <v>0</v>
      </c>
      <c r="T268" s="49"/>
    </row>
    <row r="269" spans="1:20" s="20" customFormat="1" x14ac:dyDescent="0.25">
      <c r="A269" s="23" t="s">
        <v>235</v>
      </c>
      <c r="B269" s="1" t="s">
        <v>620</v>
      </c>
      <c r="C269" s="22" t="s">
        <v>313</v>
      </c>
      <c r="D269" s="28">
        <v>0</v>
      </c>
      <c r="E269" s="28">
        <v>0</v>
      </c>
      <c r="F269" s="28">
        <v>0</v>
      </c>
      <c r="G269" s="28">
        <v>0</v>
      </c>
      <c r="H269" s="28"/>
      <c r="I269" s="28">
        <v>0</v>
      </c>
      <c r="J269" s="28">
        <v>0</v>
      </c>
      <c r="K269" s="28">
        <v>0</v>
      </c>
      <c r="L269" s="28">
        <v>0</v>
      </c>
      <c r="M269" s="28">
        <v>0</v>
      </c>
      <c r="N269" s="28">
        <v>0</v>
      </c>
      <c r="O269" s="28">
        <v>0</v>
      </c>
      <c r="P269" s="28">
        <v>0</v>
      </c>
      <c r="Q269" s="28">
        <v>0</v>
      </c>
      <c r="R269" s="28">
        <v>0</v>
      </c>
      <c r="T269" s="49"/>
    </row>
    <row r="270" spans="1:20" s="20" customFormat="1" x14ac:dyDescent="0.25">
      <c r="A270" s="23" t="s">
        <v>236</v>
      </c>
      <c r="B270" s="7" t="s">
        <v>51</v>
      </c>
      <c r="C270" s="22" t="s">
        <v>313</v>
      </c>
      <c r="D270" s="28">
        <v>0</v>
      </c>
      <c r="E270" s="28">
        <v>0</v>
      </c>
      <c r="F270" s="28">
        <v>0</v>
      </c>
      <c r="G270" s="28">
        <v>0</v>
      </c>
      <c r="H270" s="28"/>
      <c r="I270" s="28">
        <v>0</v>
      </c>
      <c r="J270" s="28">
        <v>0</v>
      </c>
      <c r="K270" s="28">
        <v>0</v>
      </c>
      <c r="L270" s="28">
        <v>0</v>
      </c>
      <c r="M270" s="28">
        <v>0</v>
      </c>
      <c r="N270" s="28">
        <v>0</v>
      </c>
      <c r="O270" s="28">
        <v>0</v>
      </c>
      <c r="P270" s="28">
        <v>0</v>
      </c>
      <c r="Q270" s="28">
        <v>0</v>
      </c>
      <c r="R270" s="28">
        <v>0</v>
      </c>
      <c r="T270" s="49"/>
    </row>
    <row r="271" spans="1:20" s="20" customFormat="1" x14ac:dyDescent="0.25">
      <c r="A271" s="23" t="s">
        <v>342</v>
      </c>
      <c r="B271" s="5" t="s">
        <v>310</v>
      </c>
      <c r="C271" s="22" t="s">
        <v>313</v>
      </c>
      <c r="D271" s="28">
        <v>20.452510599999997</v>
      </c>
      <c r="E271" s="28">
        <v>0</v>
      </c>
      <c r="F271" s="28">
        <v>29.995463470000004</v>
      </c>
      <c r="G271" s="28">
        <v>14.286289789790935</v>
      </c>
      <c r="H271" s="28">
        <v>24.44421621</v>
      </c>
      <c r="I271" s="28">
        <v>15.559905749948966</v>
      </c>
      <c r="J271" s="28">
        <v>14.282782331353435</v>
      </c>
      <c r="K271" s="28">
        <v>17.516314262545784</v>
      </c>
      <c r="L271" s="28">
        <v>16.433046549142905</v>
      </c>
      <c r="M271" s="28">
        <v>20.598448089383279</v>
      </c>
      <c r="N271" s="28">
        <v>20.091467618427821</v>
      </c>
      <c r="O271" s="28">
        <v>18.403123773605838</v>
      </c>
      <c r="P271" s="28">
        <v>18.41685963292198</v>
      </c>
      <c r="Q271" s="28">
        <f>I271+K271+M271+O271</f>
        <v>72.077791875483868</v>
      </c>
      <c r="R271" s="28">
        <f>J271+L271+N271+P271</f>
        <v>69.224156131846144</v>
      </c>
      <c r="T271" s="49"/>
    </row>
    <row r="272" spans="1:20" s="20" customFormat="1" x14ac:dyDescent="0.25">
      <c r="A272" s="23" t="s">
        <v>343</v>
      </c>
      <c r="B272" s="7" t="s">
        <v>51</v>
      </c>
      <c r="C272" s="22" t="s">
        <v>313</v>
      </c>
      <c r="D272" s="28">
        <v>0</v>
      </c>
      <c r="E272" s="28">
        <v>0</v>
      </c>
      <c r="F272" s="28">
        <v>0</v>
      </c>
      <c r="G272" s="28">
        <v>0</v>
      </c>
      <c r="H272" s="28"/>
      <c r="I272" s="28">
        <v>0</v>
      </c>
      <c r="J272" s="28">
        <v>0</v>
      </c>
      <c r="K272" s="28">
        <v>0</v>
      </c>
      <c r="L272" s="28">
        <v>0</v>
      </c>
      <c r="M272" s="28">
        <v>0</v>
      </c>
      <c r="N272" s="28">
        <v>0</v>
      </c>
      <c r="O272" s="28">
        <v>0</v>
      </c>
      <c r="P272" s="28">
        <v>0</v>
      </c>
      <c r="Q272" s="28">
        <v>0</v>
      </c>
      <c r="R272" s="28">
        <v>0</v>
      </c>
      <c r="T272" s="49"/>
    </row>
    <row r="273" spans="1:20" s="20" customFormat="1" x14ac:dyDescent="0.25">
      <c r="A273" s="23" t="s">
        <v>344</v>
      </c>
      <c r="B273" s="5" t="s">
        <v>614</v>
      </c>
      <c r="C273" s="22" t="s">
        <v>313</v>
      </c>
      <c r="D273" s="28">
        <v>0</v>
      </c>
      <c r="E273" s="28">
        <v>0</v>
      </c>
      <c r="F273" s="28">
        <v>0</v>
      </c>
      <c r="G273" s="28">
        <v>0</v>
      </c>
      <c r="H273" s="28"/>
      <c r="I273" s="28">
        <v>0</v>
      </c>
      <c r="J273" s="28">
        <v>0</v>
      </c>
      <c r="K273" s="28">
        <v>0</v>
      </c>
      <c r="L273" s="28">
        <v>0</v>
      </c>
      <c r="M273" s="28">
        <v>0</v>
      </c>
      <c r="N273" s="28">
        <v>0</v>
      </c>
      <c r="O273" s="28">
        <v>0</v>
      </c>
      <c r="P273" s="28">
        <v>0</v>
      </c>
      <c r="Q273" s="28">
        <v>0</v>
      </c>
      <c r="R273" s="28">
        <v>0</v>
      </c>
      <c r="T273" s="49"/>
    </row>
    <row r="274" spans="1:20" s="20" customFormat="1" x14ac:dyDescent="0.25">
      <c r="A274" s="23" t="s">
        <v>345</v>
      </c>
      <c r="B274" s="7" t="s">
        <v>51</v>
      </c>
      <c r="C274" s="22" t="s">
        <v>313</v>
      </c>
      <c r="D274" s="28">
        <v>0</v>
      </c>
      <c r="E274" s="28">
        <v>0</v>
      </c>
      <c r="F274" s="28">
        <v>0</v>
      </c>
      <c r="G274" s="28">
        <v>0</v>
      </c>
      <c r="H274" s="28"/>
      <c r="I274" s="28">
        <v>0</v>
      </c>
      <c r="J274" s="28">
        <v>0</v>
      </c>
      <c r="K274" s="28">
        <v>0</v>
      </c>
      <c r="L274" s="28">
        <v>0</v>
      </c>
      <c r="M274" s="28">
        <v>0</v>
      </c>
      <c r="N274" s="28">
        <v>0</v>
      </c>
      <c r="O274" s="28">
        <v>0</v>
      </c>
      <c r="P274" s="28">
        <v>0</v>
      </c>
      <c r="Q274" s="28">
        <v>0</v>
      </c>
      <c r="R274" s="28">
        <v>0</v>
      </c>
      <c r="T274" s="49"/>
    </row>
    <row r="275" spans="1:20" s="20" customFormat="1" x14ac:dyDescent="0.25">
      <c r="A275" s="23" t="s">
        <v>346</v>
      </c>
      <c r="B275" s="5" t="s">
        <v>311</v>
      </c>
      <c r="C275" s="22" t="s">
        <v>313</v>
      </c>
      <c r="D275" s="28">
        <v>6.18606474</v>
      </c>
      <c r="E275" s="28">
        <v>0</v>
      </c>
      <c r="F275" s="28">
        <v>3.1148532200000001</v>
      </c>
      <c r="G275" s="28">
        <v>3.2487919084599999</v>
      </c>
      <c r="H275" s="28">
        <v>0.55713698000000011</v>
      </c>
      <c r="I275" s="28">
        <v>3.3884899605237795</v>
      </c>
      <c r="J275" s="28">
        <v>0.58109387014000002</v>
      </c>
      <c r="K275" s="28">
        <v>3.8730440248786802</v>
      </c>
      <c r="L275" s="28">
        <v>0.66419029357002002</v>
      </c>
      <c r="M275" s="28">
        <v>3.1797691444253964</v>
      </c>
      <c r="N275" s="28">
        <v>0.54530023102098646</v>
      </c>
      <c r="O275" s="28">
        <v>3.8793183561989837</v>
      </c>
      <c r="P275" s="28">
        <v>0.66526628184560344</v>
      </c>
      <c r="Q275" s="28">
        <f>I275+K275+M275+O275</f>
        <v>14.320621486026841</v>
      </c>
      <c r="R275" s="28">
        <f>J275+L275+N275+P275</f>
        <v>2.4558506765766097</v>
      </c>
      <c r="T275" s="49"/>
    </row>
    <row r="276" spans="1:20" s="20" customFormat="1" x14ac:dyDescent="0.25">
      <c r="A276" s="23" t="s">
        <v>347</v>
      </c>
      <c r="B276" s="7" t="s">
        <v>51</v>
      </c>
      <c r="C276" s="22" t="s">
        <v>313</v>
      </c>
      <c r="D276" s="28">
        <v>0</v>
      </c>
      <c r="E276" s="28">
        <v>0</v>
      </c>
      <c r="F276" s="28">
        <v>0</v>
      </c>
      <c r="G276" s="28">
        <v>0</v>
      </c>
      <c r="H276" s="28"/>
      <c r="I276" s="28">
        <v>0</v>
      </c>
      <c r="J276" s="28">
        <v>0</v>
      </c>
      <c r="K276" s="28">
        <v>0</v>
      </c>
      <c r="L276" s="28">
        <v>0</v>
      </c>
      <c r="M276" s="28">
        <v>0</v>
      </c>
      <c r="N276" s="28">
        <v>0</v>
      </c>
      <c r="O276" s="28">
        <v>0</v>
      </c>
      <c r="P276" s="28">
        <v>0</v>
      </c>
      <c r="Q276" s="28">
        <v>0</v>
      </c>
      <c r="R276" s="28">
        <v>0</v>
      </c>
      <c r="T276" s="49"/>
    </row>
    <row r="277" spans="1:20" s="20" customFormat="1" ht="15.75" customHeight="1" x14ac:dyDescent="0.25">
      <c r="A277" s="23" t="s">
        <v>642</v>
      </c>
      <c r="B277" s="5" t="s">
        <v>312</v>
      </c>
      <c r="C277" s="22" t="s">
        <v>313</v>
      </c>
      <c r="D277" s="28">
        <v>0</v>
      </c>
      <c r="E277" s="28">
        <v>0</v>
      </c>
      <c r="F277" s="28">
        <v>0</v>
      </c>
      <c r="G277" s="28">
        <v>0</v>
      </c>
      <c r="H277" s="28"/>
      <c r="I277" s="28">
        <v>0</v>
      </c>
      <c r="J277" s="28">
        <v>0</v>
      </c>
      <c r="K277" s="28">
        <v>0</v>
      </c>
      <c r="L277" s="28">
        <v>0</v>
      </c>
      <c r="M277" s="28">
        <v>0</v>
      </c>
      <c r="N277" s="28">
        <v>0</v>
      </c>
      <c r="O277" s="28">
        <v>0</v>
      </c>
      <c r="P277" s="28">
        <v>0</v>
      </c>
      <c r="Q277" s="28">
        <v>0</v>
      </c>
      <c r="R277" s="28">
        <v>0</v>
      </c>
      <c r="T277" s="49"/>
    </row>
    <row r="278" spans="1:20" s="20" customFormat="1" x14ac:dyDescent="0.25">
      <c r="A278" s="23" t="s">
        <v>348</v>
      </c>
      <c r="B278" s="7" t="s">
        <v>51</v>
      </c>
      <c r="C278" s="22" t="s">
        <v>313</v>
      </c>
      <c r="D278" s="28">
        <v>0</v>
      </c>
      <c r="E278" s="28">
        <v>0</v>
      </c>
      <c r="F278" s="28">
        <v>0</v>
      </c>
      <c r="G278" s="28">
        <v>0</v>
      </c>
      <c r="H278" s="28"/>
      <c r="I278" s="28">
        <v>0</v>
      </c>
      <c r="J278" s="28">
        <v>0</v>
      </c>
      <c r="K278" s="28">
        <v>0</v>
      </c>
      <c r="L278" s="28">
        <v>0</v>
      </c>
      <c r="M278" s="28">
        <v>0</v>
      </c>
      <c r="N278" s="28">
        <v>0</v>
      </c>
      <c r="O278" s="28">
        <v>0</v>
      </c>
      <c r="P278" s="28">
        <v>0</v>
      </c>
      <c r="Q278" s="28">
        <v>0</v>
      </c>
      <c r="R278" s="28">
        <v>0</v>
      </c>
      <c r="T278" s="49"/>
    </row>
    <row r="279" spans="1:20" s="20" customFormat="1" x14ac:dyDescent="0.25">
      <c r="A279" s="23" t="s">
        <v>459</v>
      </c>
      <c r="B279" s="5" t="s">
        <v>621</v>
      </c>
      <c r="C279" s="22" t="s">
        <v>313</v>
      </c>
      <c r="D279" s="28">
        <v>0</v>
      </c>
      <c r="E279" s="28">
        <v>0</v>
      </c>
      <c r="F279" s="28">
        <v>0</v>
      </c>
      <c r="G279" s="28">
        <v>0</v>
      </c>
      <c r="H279" s="28"/>
      <c r="I279" s="28">
        <v>0</v>
      </c>
      <c r="J279" s="28">
        <v>0</v>
      </c>
      <c r="K279" s="28">
        <v>0</v>
      </c>
      <c r="L279" s="28">
        <v>0</v>
      </c>
      <c r="M279" s="28">
        <v>0</v>
      </c>
      <c r="N279" s="28">
        <v>0</v>
      </c>
      <c r="O279" s="28">
        <v>0</v>
      </c>
      <c r="P279" s="28">
        <v>0</v>
      </c>
      <c r="Q279" s="28">
        <v>0</v>
      </c>
      <c r="R279" s="28">
        <v>0</v>
      </c>
      <c r="T279" s="49"/>
    </row>
    <row r="280" spans="1:20" s="20" customFormat="1" x14ac:dyDescent="0.25">
      <c r="A280" s="23" t="s">
        <v>349</v>
      </c>
      <c r="B280" s="7" t="s">
        <v>51</v>
      </c>
      <c r="C280" s="22" t="s">
        <v>313</v>
      </c>
      <c r="D280" s="28">
        <v>0</v>
      </c>
      <c r="E280" s="28">
        <v>0</v>
      </c>
      <c r="F280" s="28">
        <v>0</v>
      </c>
      <c r="G280" s="28">
        <v>0</v>
      </c>
      <c r="H280" s="28"/>
      <c r="I280" s="28">
        <v>0</v>
      </c>
      <c r="J280" s="28">
        <v>0</v>
      </c>
      <c r="K280" s="28">
        <v>0</v>
      </c>
      <c r="L280" s="28">
        <v>0</v>
      </c>
      <c r="M280" s="28">
        <v>0</v>
      </c>
      <c r="N280" s="28">
        <v>0</v>
      </c>
      <c r="O280" s="28">
        <v>0</v>
      </c>
      <c r="P280" s="28">
        <v>0</v>
      </c>
      <c r="Q280" s="28">
        <v>0</v>
      </c>
      <c r="R280" s="28">
        <v>0</v>
      </c>
      <c r="T280" s="49"/>
    </row>
    <row r="281" spans="1:20" s="20" customFormat="1" ht="31.5" x14ac:dyDescent="0.25">
      <c r="A281" s="23" t="s">
        <v>350</v>
      </c>
      <c r="B281" s="1" t="s">
        <v>597</v>
      </c>
      <c r="C281" s="22" t="s">
        <v>313</v>
      </c>
      <c r="D281" s="28">
        <v>0</v>
      </c>
      <c r="E281" s="28">
        <v>0</v>
      </c>
      <c r="F281" s="28">
        <v>0</v>
      </c>
      <c r="G281" s="28">
        <v>0</v>
      </c>
      <c r="H281" s="28"/>
      <c r="I281" s="28">
        <v>0</v>
      </c>
      <c r="J281" s="28">
        <v>0</v>
      </c>
      <c r="K281" s="28">
        <v>0</v>
      </c>
      <c r="L281" s="28">
        <v>0</v>
      </c>
      <c r="M281" s="28">
        <v>0</v>
      </c>
      <c r="N281" s="28">
        <v>0</v>
      </c>
      <c r="O281" s="28">
        <v>0</v>
      </c>
      <c r="P281" s="28">
        <v>0</v>
      </c>
      <c r="Q281" s="28">
        <v>0</v>
      </c>
      <c r="R281" s="28">
        <v>0</v>
      </c>
      <c r="T281" s="49"/>
    </row>
    <row r="282" spans="1:20" s="20" customFormat="1" x14ac:dyDescent="0.25">
      <c r="A282" s="23" t="s">
        <v>351</v>
      </c>
      <c r="B282" s="7" t="s">
        <v>51</v>
      </c>
      <c r="C282" s="22" t="s">
        <v>313</v>
      </c>
      <c r="D282" s="28">
        <v>0</v>
      </c>
      <c r="E282" s="28">
        <v>0</v>
      </c>
      <c r="F282" s="28">
        <v>0</v>
      </c>
      <c r="G282" s="28">
        <v>0</v>
      </c>
      <c r="H282" s="28"/>
      <c r="I282" s="28">
        <v>0</v>
      </c>
      <c r="J282" s="28">
        <v>0</v>
      </c>
      <c r="K282" s="28">
        <v>0</v>
      </c>
      <c r="L282" s="28">
        <v>0</v>
      </c>
      <c r="M282" s="28">
        <v>0</v>
      </c>
      <c r="N282" s="28">
        <v>0</v>
      </c>
      <c r="O282" s="28">
        <v>0</v>
      </c>
      <c r="P282" s="28">
        <v>0</v>
      </c>
      <c r="Q282" s="28">
        <v>0</v>
      </c>
      <c r="R282" s="28">
        <v>0</v>
      </c>
      <c r="T282" s="49"/>
    </row>
    <row r="283" spans="1:20" s="20" customFormat="1" x14ac:dyDescent="0.25">
      <c r="A283" s="23" t="s">
        <v>558</v>
      </c>
      <c r="B283" s="7" t="s">
        <v>208</v>
      </c>
      <c r="C283" s="22" t="s">
        <v>313</v>
      </c>
      <c r="D283" s="28">
        <v>0</v>
      </c>
      <c r="E283" s="28">
        <v>0</v>
      </c>
      <c r="F283" s="28">
        <v>0</v>
      </c>
      <c r="G283" s="28">
        <v>0</v>
      </c>
      <c r="H283" s="28"/>
      <c r="I283" s="28">
        <v>0</v>
      </c>
      <c r="J283" s="28">
        <v>0</v>
      </c>
      <c r="K283" s="28">
        <v>0</v>
      </c>
      <c r="L283" s="28">
        <v>0</v>
      </c>
      <c r="M283" s="28">
        <v>0</v>
      </c>
      <c r="N283" s="28">
        <v>0</v>
      </c>
      <c r="O283" s="28">
        <v>0</v>
      </c>
      <c r="P283" s="28">
        <v>0</v>
      </c>
      <c r="Q283" s="28">
        <v>0</v>
      </c>
      <c r="R283" s="28">
        <v>0</v>
      </c>
      <c r="T283" s="49"/>
    </row>
    <row r="284" spans="1:20" s="20" customFormat="1" x14ac:dyDescent="0.25">
      <c r="A284" s="23" t="s">
        <v>560</v>
      </c>
      <c r="B284" s="8" t="s">
        <v>51</v>
      </c>
      <c r="C284" s="22" t="s">
        <v>313</v>
      </c>
      <c r="D284" s="28">
        <v>0</v>
      </c>
      <c r="E284" s="28">
        <v>0</v>
      </c>
      <c r="F284" s="28">
        <v>0</v>
      </c>
      <c r="G284" s="28">
        <v>0</v>
      </c>
      <c r="H284" s="28"/>
      <c r="I284" s="28">
        <v>0</v>
      </c>
      <c r="J284" s="28">
        <v>0</v>
      </c>
      <c r="K284" s="28">
        <v>0</v>
      </c>
      <c r="L284" s="28">
        <v>0</v>
      </c>
      <c r="M284" s="28">
        <v>0</v>
      </c>
      <c r="N284" s="28">
        <v>0</v>
      </c>
      <c r="O284" s="28">
        <v>0</v>
      </c>
      <c r="P284" s="28">
        <v>0</v>
      </c>
      <c r="Q284" s="28">
        <v>0</v>
      </c>
      <c r="R284" s="28">
        <v>0</v>
      </c>
      <c r="T284" s="49"/>
    </row>
    <row r="285" spans="1:20" s="20" customFormat="1" x14ac:dyDescent="0.25">
      <c r="A285" s="23" t="s">
        <v>559</v>
      </c>
      <c r="B285" s="7" t="s">
        <v>196</v>
      </c>
      <c r="C285" s="22" t="s">
        <v>313</v>
      </c>
      <c r="D285" s="28">
        <v>0</v>
      </c>
      <c r="E285" s="28">
        <v>0</v>
      </c>
      <c r="F285" s="28">
        <v>0</v>
      </c>
      <c r="G285" s="28">
        <v>0</v>
      </c>
      <c r="H285" s="28"/>
      <c r="I285" s="28">
        <v>0</v>
      </c>
      <c r="J285" s="28">
        <v>0</v>
      </c>
      <c r="K285" s="28">
        <v>0</v>
      </c>
      <c r="L285" s="28">
        <v>0</v>
      </c>
      <c r="M285" s="28">
        <v>0</v>
      </c>
      <c r="N285" s="28">
        <v>0</v>
      </c>
      <c r="O285" s="28">
        <v>0</v>
      </c>
      <c r="P285" s="28">
        <v>0</v>
      </c>
      <c r="Q285" s="28">
        <v>0</v>
      </c>
      <c r="R285" s="28">
        <v>0</v>
      </c>
      <c r="T285" s="49"/>
    </row>
    <row r="286" spans="1:20" s="20" customFormat="1" x14ac:dyDescent="0.25">
      <c r="A286" s="23" t="s">
        <v>561</v>
      </c>
      <c r="B286" s="8" t="s">
        <v>51</v>
      </c>
      <c r="C286" s="22" t="s">
        <v>313</v>
      </c>
      <c r="D286" s="28">
        <v>0</v>
      </c>
      <c r="E286" s="28">
        <v>0</v>
      </c>
      <c r="F286" s="28">
        <v>0</v>
      </c>
      <c r="G286" s="28">
        <v>0</v>
      </c>
      <c r="H286" s="28"/>
      <c r="I286" s="28">
        <v>0</v>
      </c>
      <c r="J286" s="28">
        <v>0</v>
      </c>
      <c r="K286" s="28">
        <v>0</v>
      </c>
      <c r="L286" s="28">
        <v>0</v>
      </c>
      <c r="M286" s="28">
        <v>0</v>
      </c>
      <c r="N286" s="28">
        <v>0</v>
      </c>
      <c r="O286" s="28">
        <v>0</v>
      </c>
      <c r="P286" s="28">
        <v>0</v>
      </c>
      <c r="Q286" s="28">
        <v>0</v>
      </c>
      <c r="R286" s="28">
        <v>0</v>
      </c>
      <c r="T286" s="49"/>
    </row>
    <row r="287" spans="1:20" s="20" customFormat="1" x14ac:dyDescent="0.25">
      <c r="A287" s="23" t="s">
        <v>352</v>
      </c>
      <c r="B287" s="1" t="s">
        <v>360</v>
      </c>
      <c r="C287" s="22" t="s">
        <v>313</v>
      </c>
      <c r="D287" s="28">
        <v>96.60214225</v>
      </c>
      <c r="E287" s="28">
        <v>0</v>
      </c>
      <c r="F287" s="28">
        <v>105.67186021000001</v>
      </c>
      <c r="G287" s="28">
        <v>104.51900000000001</v>
      </c>
      <c r="H287" s="28">
        <v>107.68021435</v>
      </c>
      <c r="I287" s="28">
        <v>103.749</v>
      </c>
      <c r="J287" s="28">
        <v>103.749</v>
      </c>
      <c r="K287" s="28">
        <v>100.815</v>
      </c>
      <c r="L287" s="28">
        <v>100.815</v>
      </c>
      <c r="M287" s="28">
        <v>98.019000000000005</v>
      </c>
      <c r="N287" s="28">
        <v>98.019000000000005</v>
      </c>
      <c r="O287" s="28">
        <v>101.264</v>
      </c>
      <c r="P287" s="28">
        <v>98.019000000000005</v>
      </c>
      <c r="Q287" s="28">
        <f>I287+K287+M287+O287</f>
        <v>403.84699999999998</v>
      </c>
      <c r="R287" s="28">
        <f>J287+L287+N287+P287</f>
        <v>400.60199999999998</v>
      </c>
      <c r="T287" s="49"/>
    </row>
    <row r="288" spans="1:20" s="20" customFormat="1" x14ac:dyDescent="0.25">
      <c r="A288" s="23" t="s">
        <v>353</v>
      </c>
      <c r="B288" s="7" t="s">
        <v>51</v>
      </c>
      <c r="C288" s="22" t="s">
        <v>313</v>
      </c>
      <c r="D288" s="28">
        <v>0</v>
      </c>
      <c r="E288" s="28">
        <v>0</v>
      </c>
      <c r="F288" s="28">
        <v>0</v>
      </c>
      <c r="G288" s="28">
        <v>0</v>
      </c>
      <c r="H288" s="28"/>
      <c r="I288" s="28">
        <v>0</v>
      </c>
      <c r="J288" s="28"/>
      <c r="K288" s="28">
        <v>0</v>
      </c>
      <c r="L288" s="28"/>
      <c r="M288" s="28">
        <v>0</v>
      </c>
      <c r="N288" s="28"/>
      <c r="O288" s="28">
        <v>0</v>
      </c>
      <c r="P288" s="28"/>
      <c r="Q288" s="28">
        <v>0</v>
      </c>
      <c r="R288" s="28">
        <v>0</v>
      </c>
      <c r="T288" s="49"/>
    </row>
    <row r="289" spans="1:20" s="20" customFormat="1" x14ac:dyDescent="0.25">
      <c r="A289" s="23" t="s">
        <v>135</v>
      </c>
      <c r="B289" s="6" t="s">
        <v>598</v>
      </c>
      <c r="C289" s="22" t="s">
        <v>313</v>
      </c>
      <c r="D289" s="28">
        <v>281.74107261000006</v>
      </c>
      <c r="E289" s="28">
        <v>0</v>
      </c>
      <c r="F289" s="28">
        <v>359.19942870000006</v>
      </c>
      <c r="G289" s="28">
        <v>340.49044268755563</v>
      </c>
      <c r="H289" s="28">
        <v>351.39040390999997</v>
      </c>
      <c r="I289" s="28">
        <v>336.28762125016004</v>
      </c>
      <c r="J289" s="28">
        <v>346.58769382310209</v>
      </c>
      <c r="K289" s="28">
        <v>292.2230819863201</v>
      </c>
      <c r="L289" s="28">
        <v>309.87645174439649</v>
      </c>
      <c r="M289" s="28">
        <v>260.88436346848016</v>
      </c>
      <c r="N289" s="28">
        <v>273.85554218259477</v>
      </c>
      <c r="O289" s="28">
        <v>230.71939888564015</v>
      </c>
      <c r="P289" s="28">
        <v>204.04534449554299</v>
      </c>
      <c r="Q289" s="28">
        <f>I289+K289+M289+O289</f>
        <v>1120.1144655906005</v>
      </c>
      <c r="R289" s="28">
        <f>J289+L289+N289+P289</f>
        <v>1134.3650322456365</v>
      </c>
      <c r="T289" s="49"/>
    </row>
    <row r="290" spans="1:20" s="20" customFormat="1" x14ac:dyDescent="0.25">
      <c r="A290" s="23" t="s">
        <v>237</v>
      </c>
      <c r="B290" s="1" t="s">
        <v>132</v>
      </c>
      <c r="C290" s="22" t="s">
        <v>313</v>
      </c>
      <c r="D290" s="28">
        <v>0</v>
      </c>
      <c r="E290" s="28">
        <v>0</v>
      </c>
      <c r="F290" s="28">
        <v>0</v>
      </c>
      <c r="G290" s="28">
        <v>0</v>
      </c>
      <c r="H290" s="28"/>
      <c r="I290" s="28">
        <v>0</v>
      </c>
      <c r="J290" s="28">
        <v>0</v>
      </c>
      <c r="K290" s="28">
        <v>0</v>
      </c>
      <c r="L290" s="28">
        <v>0</v>
      </c>
      <c r="M290" s="28">
        <v>0</v>
      </c>
      <c r="N290" s="28">
        <v>0</v>
      </c>
      <c r="O290" s="28">
        <v>0</v>
      </c>
      <c r="P290" s="28">
        <v>0</v>
      </c>
      <c r="Q290" s="28">
        <v>0</v>
      </c>
      <c r="R290" s="28">
        <v>0</v>
      </c>
      <c r="T290" s="49"/>
    </row>
    <row r="291" spans="1:20" s="20" customFormat="1" x14ac:dyDescent="0.25">
      <c r="A291" s="23" t="s">
        <v>238</v>
      </c>
      <c r="B291" s="7" t="s">
        <v>51</v>
      </c>
      <c r="C291" s="22" t="s">
        <v>313</v>
      </c>
      <c r="D291" s="28">
        <v>0</v>
      </c>
      <c r="E291" s="28">
        <v>0</v>
      </c>
      <c r="F291" s="28">
        <v>0</v>
      </c>
      <c r="G291" s="28">
        <v>0</v>
      </c>
      <c r="H291" s="28"/>
      <c r="I291" s="28">
        <v>0</v>
      </c>
      <c r="J291" s="28">
        <v>0</v>
      </c>
      <c r="K291" s="28">
        <v>0</v>
      </c>
      <c r="L291" s="28">
        <v>0</v>
      </c>
      <c r="M291" s="28">
        <v>0</v>
      </c>
      <c r="N291" s="28">
        <v>0</v>
      </c>
      <c r="O291" s="28">
        <v>0</v>
      </c>
      <c r="P291" s="28">
        <v>0</v>
      </c>
      <c r="Q291" s="28">
        <v>0</v>
      </c>
      <c r="R291" s="28">
        <v>0</v>
      </c>
      <c r="T291" s="49"/>
    </row>
    <row r="292" spans="1:20" s="20" customFormat="1" x14ac:dyDescent="0.25">
      <c r="A292" s="23" t="s">
        <v>239</v>
      </c>
      <c r="B292" s="1" t="s">
        <v>599</v>
      </c>
      <c r="C292" s="22" t="s">
        <v>313</v>
      </c>
      <c r="D292" s="28">
        <v>0</v>
      </c>
      <c r="E292" s="28">
        <v>0</v>
      </c>
      <c r="F292" s="28">
        <v>0</v>
      </c>
      <c r="G292" s="28">
        <v>0</v>
      </c>
      <c r="H292" s="28"/>
      <c r="I292" s="28">
        <v>0</v>
      </c>
      <c r="J292" s="28">
        <v>0</v>
      </c>
      <c r="K292" s="28">
        <v>0</v>
      </c>
      <c r="L292" s="28">
        <v>0</v>
      </c>
      <c r="M292" s="28">
        <v>0</v>
      </c>
      <c r="N292" s="28">
        <v>0</v>
      </c>
      <c r="O292" s="28">
        <v>0</v>
      </c>
      <c r="P292" s="28">
        <v>0</v>
      </c>
      <c r="Q292" s="28">
        <v>0</v>
      </c>
      <c r="R292" s="28">
        <v>0</v>
      </c>
      <c r="T292" s="49"/>
    </row>
    <row r="293" spans="1:20" s="20" customFormat="1" x14ac:dyDescent="0.25">
      <c r="A293" s="23" t="s">
        <v>241</v>
      </c>
      <c r="B293" s="7" t="s">
        <v>203</v>
      </c>
      <c r="C293" s="22" t="s">
        <v>313</v>
      </c>
      <c r="D293" s="28">
        <v>0</v>
      </c>
      <c r="E293" s="28">
        <v>0</v>
      </c>
      <c r="F293" s="28">
        <v>0</v>
      </c>
      <c r="G293" s="28">
        <v>0</v>
      </c>
      <c r="H293" s="28"/>
      <c r="I293" s="28">
        <v>0</v>
      </c>
      <c r="J293" s="28">
        <v>0</v>
      </c>
      <c r="K293" s="28">
        <v>0</v>
      </c>
      <c r="L293" s="28">
        <v>0</v>
      </c>
      <c r="M293" s="28">
        <v>0</v>
      </c>
      <c r="N293" s="28">
        <v>0</v>
      </c>
      <c r="O293" s="28">
        <v>0</v>
      </c>
      <c r="P293" s="28">
        <v>0</v>
      </c>
      <c r="Q293" s="28">
        <v>0</v>
      </c>
      <c r="R293" s="28">
        <v>0</v>
      </c>
      <c r="T293" s="49"/>
    </row>
    <row r="294" spans="1:20" s="20" customFormat="1" x14ac:dyDescent="0.25">
      <c r="A294" s="23" t="s">
        <v>242</v>
      </c>
      <c r="B294" s="8" t="s">
        <v>51</v>
      </c>
      <c r="C294" s="22" t="s">
        <v>313</v>
      </c>
      <c r="D294" s="28">
        <v>0</v>
      </c>
      <c r="E294" s="28">
        <v>0</v>
      </c>
      <c r="F294" s="28">
        <v>0</v>
      </c>
      <c r="G294" s="28">
        <v>0</v>
      </c>
      <c r="H294" s="28"/>
      <c r="I294" s="28">
        <v>0</v>
      </c>
      <c r="J294" s="28">
        <v>0</v>
      </c>
      <c r="K294" s="28">
        <v>0</v>
      </c>
      <c r="L294" s="28">
        <v>0</v>
      </c>
      <c r="M294" s="28">
        <v>0</v>
      </c>
      <c r="N294" s="28">
        <v>0</v>
      </c>
      <c r="O294" s="28">
        <v>0</v>
      </c>
      <c r="P294" s="28">
        <v>0</v>
      </c>
      <c r="Q294" s="28">
        <v>0</v>
      </c>
      <c r="R294" s="28">
        <v>0</v>
      </c>
      <c r="T294" s="49"/>
    </row>
    <row r="295" spans="1:20" s="20" customFormat="1" x14ac:dyDescent="0.25">
      <c r="A295" s="23" t="s">
        <v>243</v>
      </c>
      <c r="B295" s="7" t="s">
        <v>263</v>
      </c>
      <c r="C295" s="22" t="s">
        <v>313</v>
      </c>
      <c r="D295" s="28">
        <v>0</v>
      </c>
      <c r="E295" s="28">
        <v>0</v>
      </c>
      <c r="F295" s="28">
        <v>0</v>
      </c>
      <c r="G295" s="28">
        <v>0</v>
      </c>
      <c r="H295" s="28"/>
      <c r="I295" s="28">
        <v>0</v>
      </c>
      <c r="J295" s="28">
        <v>0</v>
      </c>
      <c r="K295" s="28">
        <v>0</v>
      </c>
      <c r="L295" s="28">
        <v>0</v>
      </c>
      <c r="M295" s="28">
        <v>0</v>
      </c>
      <c r="N295" s="28">
        <v>0</v>
      </c>
      <c r="O295" s="28">
        <v>0</v>
      </c>
      <c r="P295" s="28">
        <v>0</v>
      </c>
      <c r="Q295" s="28">
        <v>0</v>
      </c>
      <c r="R295" s="28">
        <v>0</v>
      </c>
      <c r="T295" s="49"/>
    </row>
    <row r="296" spans="1:20" s="20" customFormat="1" x14ac:dyDescent="0.25">
      <c r="A296" s="23" t="s">
        <v>244</v>
      </c>
      <c r="B296" s="8" t="s">
        <v>51</v>
      </c>
      <c r="C296" s="22" t="s">
        <v>313</v>
      </c>
      <c r="D296" s="28">
        <v>0</v>
      </c>
      <c r="E296" s="28">
        <v>0</v>
      </c>
      <c r="F296" s="28">
        <v>0</v>
      </c>
      <c r="G296" s="28">
        <v>0</v>
      </c>
      <c r="H296" s="28"/>
      <c r="I296" s="28">
        <v>0</v>
      </c>
      <c r="J296" s="28">
        <v>0</v>
      </c>
      <c r="K296" s="28">
        <v>0</v>
      </c>
      <c r="L296" s="28">
        <v>0</v>
      </c>
      <c r="M296" s="28">
        <v>0</v>
      </c>
      <c r="N296" s="28">
        <v>0</v>
      </c>
      <c r="O296" s="28">
        <v>0</v>
      </c>
      <c r="P296" s="28">
        <v>0</v>
      </c>
      <c r="Q296" s="28">
        <v>0</v>
      </c>
      <c r="R296" s="28">
        <v>0</v>
      </c>
      <c r="T296" s="49"/>
    </row>
    <row r="297" spans="1:20" s="20" customFormat="1" ht="31.5" x14ac:dyDescent="0.25">
      <c r="A297" s="23" t="s">
        <v>240</v>
      </c>
      <c r="B297" s="1" t="s">
        <v>467</v>
      </c>
      <c r="C297" s="22" t="s">
        <v>313</v>
      </c>
      <c r="D297" s="28">
        <v>9.6400000000000009E-6</v>
      </c>
      <c r="E297" s="28">
        <v>0</v>
      </c>
      <c r="F297" s="28">
        <v>1.3535999999999999E-3</v>
      </c>
      <c r="G297" s="28">
        <v>0</v>
      </c>
      <c r="H297" s="28"/>
      <c r="I297" s="28">
        <v>0</v>
      </c>
      <c r="J297" s="28">
        <v>0</v>
      </c>
      <c r="K297" s="28">
        <v>0</v>
      </c>
      <c r="L297" s="28">
        <v>0</v>
      </c>
      <c r="M297" s="28">
        <v>0</v>
      </c>
      <c r="N297" s="28">
        <v>0</v>
      </c>
      <c r="O297" s="28">
        <v>0</v>
      </c>
      <c r="P297" s="28">
        <v>0</v>
      </c>
      <c r="Q297" s="28">
        <f>I297+K297+M297+O297</f>
        <v>0</v>
      </c>
      <c r="R297" s="28">
        <f>J297+L297+N297+P297</f>
        <v>0</v>
      </c>
      <c r="T297" s="49"/>
    </row>
    <row r="298" spans="1:20" s="20" customFormat="1" x14ac:dyDescent="0.25">
      <c r="A298" s="23" t="s">
        <v>245</v>
      </c>
      <c r="B298" s="7" t="s">
        <v>51</v>
      </c>
      <c r="C298" s="22" t="s">
        <v>313</v>
      </c>
      <c r="D298" s="28">
        <v>0</v>
      </c>
      <c r="E298" s="28">
        <v>0</v>
      </c>
      <c r="F298" s="28">
        <v>0</v>
      </c>
      <c r="G298" s="28">
        <v>0</v>
      </c>
      <c r="H298" s="28"/>
      <c r="I298" s="28">
        <v>0</v>
      </c>
      <c r="J298" s="28">
        <v>0</v>
      </c>
      <c r="K298" s="28">
        <v>0</v>
      </c>
      <c r="L298" s="28">
        <v>0</v>
      </c>
      <c r="M298" s="28">
        <v>0</v>
      </c>
      <c r="N298" s="28">
        <v>0</v>
      </c>
      <c r="O298" s="28">
        <v>0</v>
      </c>
      <c r="P298" s="28">
        <v>0</v>
      </c>
      <c r="Q298" s="28">
        <v>0</v>
      </c>
      <c r="R298" s="28">
        <v>0</v>
      </c>
      <c r="T298" s="49"/>
    </row>
    <row r="299" spans="1:20" s="20" customFormat="1" x14ac:dyDescent="0.25">
      <c r="A299" s="23" t="s">
        <v>246</v>
      </c>
      <c r="B299" s="1" t="s">
        <v>264</v>
      </c>
      <c r="C299" s="22" t="s">
        <v>313</v>
      </c>
      <c r="D299" s="28">
        <v>0</v>
      </c>
      <c r="E299" s="28">
        <v>0</v>
      </c>
      <c r="F299" s="28">
        <v>0</v>
      </c>
      <c r="G299" s="28">
        <v>0</v>
      </c>
      <c r="H299" s="28"/>
      <c r="I299" s="28">
        <v>0</v>
      </c>
      <c r="J299" s="28">
        <v>0</v>
      </c>
      <c r="K299" s="28">
        <v>0</v>
      </c>
      <c r="L299" s="28">
        <v>0</v>
      </c>
      <c r="M299" s="28">
        <v>0</v>
      </c>
      <c r="N299" s="28">
        <v>0</v>
      </c>
      <c r="O299" s="28">
        <v>0</v>
      </c>
      <c r="P299" s="28">
        <v>0</v>
      </c>
      <c r="Q299" s="28">
        <v>0</v>
      </c>
      <c r="R299" s="28">
        <v>0</v>
      </c>
      <c r="T299" s="49"/>
    </row>
    <row r="300" spans="1:20" s="20" customFormat="1" x14ac:dyDescent="0.25">
      <c r="A300" s="23" t="s">
        <v>251</v>
      </c>
      <c r="B300" s="7" t="s">
        <v>51</v>
      </c>
      <c r="C300" s="22" t="s">
        <v>313</v>
      </c>
      <c r="D300" s="28">
        <v>0</v>
      </c>
      <c r="E300" s="28">
        <v>0</v>
      </c>
      <c r="F300" s="28">
        <v>0</v>
      </c>
      <c r="G300" s="28">
        <v>0</v>
      </c>
      <c r="H300" s="28"/>
      <c r="I300" s="28">
        <v>0</v>
      </c>
      <c r="J300" s="28">
        <v>0</v>
      </c>
      <c r="K300" s="28">
        <v>0</v>
      </c>
      <c r="L300" s="28">
        <v>0</v>
      </c>
      <c r="M300" s="28">
        <v>0</v>
      </c>
      <c r="N300" s="28">
        <v>0</v>
      </c>
      <c r="O300" s="28">
        <v>0</v>
      </c>
      <c r="P300" s="28">
        <v>0</v>
      </c>
      <c r="Q300" s="28">
        <v>0</v>
      </c>
      <c r="R300" s="28">
        <v>0</v>
      </c>
      <c r="T300" s="49"/>
    </row>
    <row r="301" spans="1:20" s="20" customFormat="1" x14ac:dyDescent="0.25">
      <c r="A301" s="23" t="s">
        <v>247</v>
      </c>
      <c r="B301" s="1" t="s">
        <v>265</v>
      </c>
      <c r="C301" s="22" t="s">
        <v>313</v>
      </c>
      <c r="D301" s="28">
        <v>2.4009999999999999E-3</v>
      </c>
      <c r="E301" s="28">
        <v>0</v>
      </c>
      <c r="F301" s="28">
        <v>0</v>
      </c>
      <c r="G301" s="28">
        <v>0</v>
      </c>
      <c r="H301" s="28"/>
      <c r="I301" s="28">
        <v>0</v>
      </c>
      <c r="J301" s="28">
        <v>0</v>
      </c>
      <c r="K301" s="28">
        <v>0</v>
      </c>
      <c r="L301" s="28">
        <v>0</v>
      </c>
      <c r="M301" s="28">
        <v>0</v>
      </c>
      <c r="N301" s="28">
        <v>0</v>
      </c>
      <c r="O301" s="28">
        <v>0</v>
      </c>
      <c r="P301" s="28">
        <v>0</v>
      </c>
      <c r="Q301" s="28">
        <v>0</v>
      </c>
      <c r="R301" s="28">
        <v>0</v>
      </c>
      <c r="T301" s="49"/>
    </row>
    <row r="302" spans="1:20" s="20" customFormat="1" x14ac:dyDescent="0.25">
      <c r="A302" s="23" t="s">
        <v>252</v>
      </c>
      <c r="B302" s="7" t="s">
        <v>51</v>
      </c>
      <c r="C302" s="22" t="s">
        <v>313</v>
      </c>
      <c r="D302" s="28">
        <v>0</v>
      </c>
      <c r="E302" s="28">
        <v>0</v>
      </c>
      <c r="F302" s="28">
        <v>0</v>
      </c>
      <c r="G302" s="28">
        <v>0</v>
      </c>
      <c r="H302" s="28"/>
      <c r="I302" s="28">
        <v>0</v>
      </c>
      <c r="J302" s="28">
        <v>0</v>
      </c>
      <c r="K302" s="28">
        <v>0</v>
      </c>
      <c r="L302" s="28">
        <v>0</v>
      </c>
      <c r="M302" s="28">
        <v>0</v>
      </c>
      <c r="N302" s="28">
        <v>0</v>
      </c>
      <c r="O302" s="28">
        <v>0</v>
      </c>
      <c r="P302" s="28">
        <v>0</v>
      </c>
      <c r="Q302" s="28">
        <v>0</v>
      </c>
      <c r="R302" s="28">
        <v>0</v>
      </c>
      <c r="T302" s="49"/>
    </row>
    <row r="303" spans="1:20" s="20" customFormat="1" x14ac:dyDescent="0.25">
      <c r="A303" s="23" t="s">
        <v>248</v>
      </c>
      <c r="B303" s="1" t="s">
        <v>266</v>
      </c>
      <c r="C303" s="22" t="s">
        <v>313</v>
      </c>
      <c r="D303" s="28">
        <v>14.482782289999999</v>
      </c>
      <c r="E303" s="28">
        <v>0</v>
      </c>
      <c r="F303" s="28">
        <v>26.977337460000001</v>
      </c>
      <c r="G303" s="28">
        <v>15.615431979999997</v>
      </c>
      <c r="H303" s="28">
        <v>13.47215501</v>
      </c>
      <c r="I303" s="28">
        <v>9.6451547399999988</v>
      </c>
      <c r="J303" s="28">
        <v>7.041573509999993</v>
      </c>
      <c r="K303" s="28">
        <v>2.4477101199999978</v>
      </c>
      <c r="L303" s="28">
        <v>2.7395786249999956</v>
      </c>
      <c r="M303" s="28">
        <v>1.5563360299999995</v>
      </c>
      <c r="N303" s="28">
        <v>1.3436974324999973</v>
      </c>
      <c r="O303" s="28">
        <v>0.70671587499999966</v>
      </c>
      <c r="P303" s="28">
        <v>0.53578589874999627</v>
      </c>
      <c r="Q303" s="28">
        <f>I303+K303+M303+O303</f>
        <v>14.355916764999996</v>
      </c>
      <c r="R303" s="28">
        <f>J303+L303+N303+P303</f>
        <v>11.660635466249982</v>
      </c>
      <c r="T303" s="49"/>
    </row>
    <row r="304" spans="1:20" s="20" customFormat="1" x14ac:dyDescent="0.25">
      <c r="A304" s="23" t="s">
        <v>253</v>
      </c>
      <c r="B304" s="7" t="s">
        <v>51</v>
      </c>
      <c r="C304" s="22" t="s">
        <v>313</v>
      </c>
      <c r="D304" s="28">
        <v>0</v>
      </c>
      <c r="E304" s="28">
        <v>0</v>
      </c>
      <c r="F304" s="28">
        <v>0</v>
      </c>
      <c r="G304" s="28">
        <v>0</v>
      </c>
      <c r="H304" s="28">
        <v>0</v>
      </c>
      <c r="I304" s="28">
        <v>0</v>
      </c>
      <c r="J304" s="28">
        <v>0</v>
      </c>
      <c r="K304" s="28">
        <v>0</v>
      </c>
      <c r="L304" s="28">
        <v>0</v>
      </c>
      <c r="M304" s="28">
        <v>0</v>
      </c>
      <c r="N304" s="28">
        <v>0</v>
      </c>
      <c r="O304" s="28">
        <v>0</v>
      </c>
      <c r="P304" s="28">
        <v>0</v>
      </c>
      <c r="Q304" s="28">
        <v>0</v>
      </c>
      <c r="R304" s="28">
        <v>0</v>
      </c>
      <c r="T304" s="49"/>
    </row>
    <row r="305" spans="1:20" s="20" customFormat="1" x14ac:dyDescent="0.25">
      <c r="A305" s="23" t="s">
        <v>249</v>
      </c>
      <c r="B305" s="1" t="s">
        <v>267</v>
      </c>
      <c r="C305" s="22" t="s">
        <v>313</v>
      </c>
      <c r="D305" s="28">
        <v>182.35120593000005</v>
      </c>
      <c r="E305" s="28">
        <v>0</v>
      </c>
      <c r="F305" s="28">
        <v>245.30630555000008</v>
      </c>
      <c r="G305" s="28">
        <v>256.99960222200008</v>
      </c>
      <c r="H305" s="28">
        <v>276.59769333999992</v>
      </c>
      <c r="I305" s="28">
        <v>271.94185779416006</v>
      </c>
      <c r="J305" s="28">
        <v>294.96674718669817</v>
      </c>
      <c r="K305" s="28">
        <v>258.81651336632012</v>
      </c>
      <c r="L305" s="28">
        <v>282.36058103339644</v>
      </c>
      <c r="M305" s="28">
        <v>235.92916893848013</v>
      </c>
      <c r="N305" s="28">
        <v>247.82769488009467</v>
      </c>
      <c r="O305" s="28">
        <v>224.78382451064016</v>
      </c>
      <c r="P305" s="28">
        <v>202.8754087267929</v>
      </c>
      <c r="Q305" s="28">
        <f>I305+K305+M305+O305</f>
        <v>991.47136460960064</v>
      </c>
      <c r="R305" s="28">
        <f>J305+L305+N305+P305</f>
        <v>1028.0304318269823</v>
      </c>
      <c r="T305" s="49"/>
    </row>
    <row r="306" spans="1:20" s="20" customFormat="1" x14ac:dyDescent="0.25">
      <c r="A306" s="23" t="s">
        <v>254</v>
      </c>
      <c r="B306" s="7" t="s">
        <v>51</v>
      </c>
      <c r="C306" s="22" t="s">
        <v>313</v>
      </c>
      <c r="D306" s="28">
        <v>0</v>
      </c>
      <c r="E306" s="28">
        <v>0</v>
      </c>
      <c r="F306" s="28">
        <v>0</v>
      </c>
      <c r="G306" s="28">
        <v>0</v>
      </c>
      <c r="H306" s="28"/>
      <c r="I306" s="28">
        <v>0</v>
      </c>
      <c r="J306" s="28">
        <v>0</v>
      </c>
      <c r="K306" s="28">
        <v>0</v>
      </c>
      <c r="L306" s="28">
        <v>0</v>
      </c>
      <c r="M306" s="28">
        <v>0</v>
      </c>
      <c r="N306" s="28">
        <v>0</v>
      </c>
      <c r="O306" s="28">
        <v>0</v>
      </c>
      <c r="P306" s="28">
        <v>0</v>
      </c>
      <c r="Q306" s="28">
        <v>0</v>
      </c>
      <c r="R306" s="28">
        <v>0</v>
      </c>
      <c r="T306" s="49"/>
    </row>
    <row r="307" spans="1:20" s="20" customFormat="1" ht="31.5" x14ac:dyDescent="0.25">
      <c r="A307" s="23" t="s">
        <v>250</v>
      </c>
      <c r="B307" s="1" t="s">
        <v>298</v>
      </c>
      <c r="C307" s="22" t="s">
        <v>313</v>
      </c>
      <c r="D307" s="28">
        <v>0</v>
      </c>
      <c r="E307" s="28">
        <v>0</v>
      </c>
      <c r="F307" s="28">
        <v>0</v>
      </c>
      <c r="G307" s="28">
        <v>0</v>
      </c>
      <c r="H307" s="28"/>
      <c r="I307" s="28">
        <v>0</v>
      </c>
      <c r="J307" s="28">
        <v>0</v>
      </c>
      <c r="K307" s="28">
        <v>0</v>
      </c>
      <c r="L307" s="28">
        <v>0</v>
      </c>
      <c r="M307" s="28">
        <v>0</v>
      </c>
      <c r="N307" s="28">
        <v>0</v>
      </c>
      <c r="O307" s="28">
        <v>0</v>
      </c>
      <c r="P307" s="28">
        <v>0</v>
      </c>
      <c r="Q307" s="28">
        <v>0</v>
      </c>
      <c r="R307" s="28">
        <v>0</v>
      </c>
      <c r="T307" s="49"/>
    </row>
    <row r="308" spans="1:20" s="20" customFormat="1" x14ac:dyDescent="0.25">
      <c r="A308" s="23" t="s">
        <v>255</v>
      </c>
      <c r="B308" s="7" t="s">
        <v>51</v>
      </c>
      <c r="C308" s="22" t="s">
        <v>313</v>
      </c>
      <c r="D308" s="28">
        <v>0</v>
      </c>
      <c r="E308" s="28">
        <v>0</v>
      </c>
      <c r="F308" s="28">
        <v>0</v>
      </c>
      <c r="G308" s="28">
        <v>0</v>
      </c>
      <c r="H308" s="28"/>
      <c r="I308" s="28">
        <v>0</v>
      </c>
      <c r="J308" s="28">
        <v>0</v>
      </c>
      <c r="K308" s="28">
        <v>0</v>
      </c>
      <c r="L308" s="28">
        <v>0</v>
      </c>
      <c r="M308" s="28">
        <v>0</v>
      </c>
      <c r="N308" s="28">
        <v>0</v>
      </c>
      <c r="O308" s="28">
        <v>0</v>
      </c>
      <c r="P308" s="28">
        <v>0</v>
      </c>
      <c r="Q308" s="28">
        <v>0</v>
      </c>
      <c r="R308" s="28">
        <v>0</v>
      </c>
      <c r="T308" s="49"/>
    </row>
    <row r="309" spans="1:20" s="20" customFormat="1" x14ac:dyDescent="0.25">
      <c r="A309" s="23" t="s">
        <v>476</v>
      </c>
      <c r="B309" s="7" t="s">
        <v>477</v>
      </c>
      <c r="C309" s="22" t="s">
        <v>313</v>
      </c>
      <c r="D309" s="28">
        <v>80.976353069999988</v>
      </c>
      <c r="E309" s="28">
        <v>0</v>
      </c>
      <c r="F309" s="28">
        <v>85.328858499999981</v>
      </c>
      <c r="G309" s="28">
        <v>67.328858499999981</v>
      </c>
      <c r="H309" s="28">
        <v>60.52414987000008</v>
      </c>
      <c r="I309" s="28">
        <v>53.92885849999999</v>
      </c>
      <c r="J309" s="28">
        <v>43.834149870000083</v>
      </c>
      <c r="K309" s="28">
        <v>30.428858499999986</v>
      </c>
      <c r="L309" s="28">
        <v>24.334149870000083</v>
      </c>
      <c r="M309" s="28">
        <v>22.928858499999986</v>
      </c>
      <c r="N309" s="28">
        <v>24.334149870000083</v>
      </c>
      <c r="O309" s="28">
        <v>4.9288584999999872</v>
      </c>
      <c r="P309" s="28">
        <v>0.33414987000008112</v>
      </c>
      <c r="Q309" s="28">
        <f>I309+K309+M309+O309</f>
        <v>112.21543399999996</v>
      </c>
      <c r="R309" s="28">
        <f>J309+L309+N309+P309</f>
        <v>92.836599480000316</v>
      </c>
      <c r="T309" s="49"/>
    </row>
    <row r="310" spans="1:20" s="20" customFormat="1" x14ac:dyDescent="0.25">
      <c r="A310" s="23" t="s">
        <v>683</v>
      </c>
      <c r="B310" s="7" t="s">
        <v>51</v>
      </c>
      <c r="C310" s="22" t="s">
        <v>313</v>
      </c>
      <c r="D310" s="28">
        <v>0</v>
      </c>
      <c r="E310" s="28">
        <v>0</v>
      </c>
      <c r="F310" s="28">
        <v>0</v>
      </c>
      <c r="G310" s="28">
        <v>0</v>
      </c>
      <c r="H310" s="28">
        <v>0</v>
      </c>
      <c r="I310" s="28">
        <v>0</v>
      </c>
      <c r="J310" s="28">
        <v>0</v>
      </c>
      <c r="K310" s="28">
        <v>0</v>
      </c>
      <c r="L310" s="28">
        <v>0</v>
      </c>
      <c r="M310" s="28">
        <v>0</v>
      </c>
      <c r="N310" s="28">
        <v>0</v>
      </c>
      <c r="O310" s="28">
        <v>0</v>
      </c>
      <c r="P310" s="28">
        <v>0</v>
      </c>
      <c r="Q310" s="28">
        <v>0</v>
      </c>
      <c r="R310" s="28">
        <v>0</v>
      </c>
      <c r="T310" s="49"/>
    </row>
    <row r="311" spans="1:20" s="20" customFormat="1" x14ac:dyDescent="0.25">
      <c r="A311" s="23" t="s">
        <v>674</v>
      </c>
      <c r="B311" s="1" t="s">
        <v>673</v>
      </c>
      <c r="C311" s="22" t="s">
        <v>313</v>
      </c>
      <c r="D311" s="28">
        <v>3.9283206799999997</v>
      </c>
      <c r="E311" s="28">
        <v>0</v>
      </c>
      <c r="F311" s="28">
        <v>1.5855735899999999</v>
      </c>
      <c r="G311" s="28">
        <v>0.54654998555558965</v>
      </c>
      <c r="H311" s="28">
        <v>0.79640569000000005</v>
      </c>
      <c r="I311" s="28">
        <v>0.77175021599999993</v>
      </c>
      <c r="J311" s="28">
        <v>0.74522325640382303</v>
      </c>
      <c r="K311" s="28">
        <v>0.53</v>
      </c>
      <c r="L311" s="28">
        <v>0.44214221599999998</v>
      </c>
      <c r="M311" s="28">
        <v>0.47</v>
      </c>
      <c r="N311" s="28">
        <v>0.35</v>
      </c>
      <c r="O311" s="28">
        <v>0.3</v>
      </c>
      <c r="P311" s="28">
        <v>0.3</v>
      </c>
      <c r="Q311" s="28">
        <f>I311+K311+M311+O311</f>
        <v>2.0717502159999999</v>
      </c>
      <c r="R311" s="28">
        <f>J311+L311+N311+P311</f>
        <v>1.8373654724038231</v>
      </c>
      <c r="T311" s="49"/>
    </row>
    <row r="312" spans="1:20" s="20" customFormat="1" ht="31.5" x14ac:dyDescent="0.25">
      <c r="A312" s="23" t="s">
        <v>136</v>
      </c>
      <c r="B312" s="6" t="s">
        <v>600</v>
      </c>
      <c r="C312" s="22" t="s">
        <v>23</v>
      </c>
      <c r="D312" s="31">
        <v>1.2443809860827699</v>
      </c>
      <c r="E312" s="28">
        <v>0</v>
      </c>
      <c r="F312" s="31">
        <v>1.2582083482777568</v>
      </c>
      <c r="G312" s="31">
        <v>1.0000000000000002</v>
      </c>
      <c r="H312" s="31">
        <v>1.1488491181187941</v>
      </c>
      <c r="I312" s="31">
        <v>1</v>
      </c>
      <c r="J312" s="31">
        <v>1</v>
      </c>
      <c r="K312" s="31">
        <v>1</v>
      </c>
      <c r="L312" s="31">
        <v>1</v>
      </c>
      <c r="M312" s="31">
        <v>1.0000000000000002</v>
      </c>
      <c r="N312" s="31">
        <v>0.99999999999999989</v>
      </c>
      <c r="O312" s="31">
        <v>1</v>
      </c>
      <c r="P312" s="31">
        <v>1.0000000000000002</v>
      </c>
      <c r="Q312" s="28">
        <v>0</v>
      </c>
      <c r="R312" s="28">
        <v>0</v>
      </c>
      <c r="T312" s="49"/>
    </row>
    <row r="313" spans="1:20" s="20" customFormat="1" x14ac:dyDescent="0.25">
      <c r="A313" s="23" t="s">
        <v>256</v>
      </c>
      <c r="B313" s="1" t="s">
        <v>511</v>
      </c>
      <c r="C313" s="22" t="s">
        <v>23</v>
      </c>
      <c r="D313" s="28">
        <v>0</v>
      </c>
      <c r="E313" s="28">
        <v>0</v>
      </c>
      <c r="F313" s="28">
        <v>0</v>
      </c>
      <c r="G313" s="28">
        <v>0</v>
      </c>
      <c r="H313" s="28"/>
      <c r="I313" s="28">
        <v>0</v>
      </c>
      <c r="J313" s="28">
        <v>0</v>
      </c>
      <c r="K313" s="28">
        <v>0</v>
      </c>
      <c r="L313" s="28">
        <v>0</v>
      </c>
      <c r="M313" s="28">
        <v>0</v>
      </c>
      <c r="N313" s="28">
        <v>0</v>
      </c>
      <c r="O313" s="28">
        <v>0</v>
      </c>
      <c r="P313" s="28">
        <v>0</v>
      </c>
      <c r="Q313" s="28">
        <v>0</v>
      </c>
      <c r="R313" s="28">
        <v>0</v>
      </c>
      <c r="T313" s="49"/>
    </row>
    <row r="314" spans="1:20" s="20" customFormat="1" ht="31.5" x14ac:dyDescent="0.25">
      <c r="A314" s="23" t="s">
        <v>478</v>
      </c>
      <c r="B314" s="1" t="s">
        <v>512</v>
      </c>
      <c r="C314" s="22" t="s">
        <v>23</v>
      </c>
      <c r="D314" s="28">
        <v>0</v>
      </c>
      <c r="E314" s="28">
        <v>0</v>
      </c>
      <c r="F314" s="28">
        <v>0</v>
      </c>
      <c r="G314" s="28">
        <v>0</v>
      </c>
      <c r="H314" s="28"/>
      <c r="I314" s="28">
        <v>0</v>
      </c>
      <c r="J314" s="28">
        <v>0</v>
      </c>
      <c r="K314" s="28">
        <v>0</v>
      </c>
      <c r="L314" s="28">
        <v>0</v>
      </c>
      <c r="M314" s="28">
        <v>0</v>
      </c>
      <c r="N314" s="28">
        <v>0</v>
      </c>
      <c r="O314" s="28">
        <v>0</v>
      </c>
      <c r="P314" s="28">
        <v>0</v>
      </c>
      <c r="Q314" s="28">
        <v>0</v>
      </c>
      <c r="R314" s="28">
        <v>0</v>
      </c>
      <c r="T314" s="49"/>
    </row>
    <row r="315" spans="1:20" s="20" customFormat="1" ht="31.5" x14ac:dyDescent="0.25">
      <c r="A315" s="23" t="s">
        <v>479</v>
      </c>
      <c r="B315" s="1" t="s">
        <v>513</v>
      </c>
      <c r="C315" s="22" t="s">
        <v>23</v>
      </c>
      <c r="D315" s="28">
        <v>0</v>
      </c>
      <c r="E315" s="28">
        <v>0</v>
      </c>
      <c r="F315" s="28">
        <v>0</v>
      </c>
      <c r="G315" s="28">
        <v>0</v>
      </c>
      <c r="H315" s="28"/>
      <c r="I315" s="28">
        <v>0</v>
      </c>
      <c r="J315" s="28">
        <v>0</v>
      </c>
      <c r="K315" s="28">
        <v>0</v>
      </c>
      <c r="L315" s="28">
        <v>0</v>
      </c>
      <c r="M315" s="28">
        <v>0</v>
      </c>
      <c r="N315" s="28">
        <v>0</v>
      </c>
      <c r="O315" s="28">
        <v>0</v>
      </c>
      <c r="P315" s="28">
        <v>0</v>
      </c>
      <c r="Q315" s="28">
        <v>0</v>
      </c>
      <c r="R315" s="28">
        <v>0</v>
      </c>
      <c r="T315" s="49"/>
    </row>
    <row r="316" spans="1:20" s="20" customFormat="1" ht="31.5" x14ac:dyDescent="0.25">
      <c r="A316" s="23" t="s">
        <v>562</v>
      </c>
      <c r="B316" s="1" t="s">
        <v>514</v>
      </c>
      <c r="C316" s="22" t="s">
        <v>23</v>
      </c>
      <c r="D316" s="28">
        <v>0</v>
      </c>
      <c r="E316" s="28">
        <v>0</v>
      </c>
      <c r="F316" s="28">
        <v>0</v>
      </c>
      <c r="G316" s="28">
        <v>0</v>
      </c>
      <c r="H316" s="28"/>
      <c r="I316" s="28">
        <v>0</v>
      </c>
      <c r="J316" s="28">
        <v>0</v>
      </c>
      <c r="K316" s="28">
        <v>0</v>
      </c>
      <c r="L316" s="28">
        <v>0</v>
      </c>
      <c r="M316" s="28">
        <v>0</v>
      </c>
      <c r="N316" s="28">
        <v>0</v>
      </c>
      <c r="O316" s="28">
        <v>0</v>
      </c>
      <c r="P316" s="28">
        <v>0</v>
      </c>
      <c r="Q316" s="28">
        <v>0</v>
      </c>
      <c r="R316" s="28">
        <v>0</v>
      </c>
      <c r="T316" s="49"/>
    </row>
    <row r="317" spans="1:20" s="20" customFormat="1" x14ac:dyDescent="0.25">
      <c r="A317" s="23" t="s">
        <v>257</v>
      </c>
      <c r="B317" s="5" t="s">
        <v>622</v>
      </c>
      <c r="C317" s="22" t="s">
        <v>23</v>
      </c>
      <c r="D317" s="28">
        <v>0</v>
      </c>
      <c r="E317" s="28">
        <v>0</v>
      </c>
      <c r="F317" s="28">
        <v>0</v>
      </c>
      <c r="G317" s="28">
        <v>0</v>
      </c>
      <c r="H317" s="28"/>
      <c r="I317" s="28">
        <v>0</v>
      </c>
      <c r="J317" s="28">
        <v>0</v>
      </c>
      <c r="K317" s="28">
        <v>0</v>
      </c>
      <c r="L317" s="28">
        <v>0</v>
      </c>
      <c r="M317" s="28">
        <v>0</v>
      </c>
      <c r="N317" s="28">
        <v>0</v>
      </c>
      <c r="O317" s="28">
        <v>0</v>
      </c>
      <c r="P317" s="28">
        <v>0</v>
      </c>
      <c r="Q317" s="28">
        <v>0</v>
      </c>
      <c r="R317" s="28">
        <v>0</v>
      </c>
      <c r="T317" s="49"/>
    </row>
    <row r="318" spans="1:20" s="20" customFormat="1" x14ac:dyDescent="0.25">
      <c r="A318" s="23" t="s">
        <v>258</v>
      </c>
      <c r="B318" s="5" t="s">
        <v>515</v>
      </c>
      <c r="C318" s="22" t="s">
        <v>23</v>
      </c>
      <c r="D318" s="31">
        <v>0.97689725730650734</v>
      </c>
      <c r="E318" s="28">
        <v>0</v>
      </c>
      <c r="F318" s="31">
        <v>0.94623238271433863</v>
      </c>
      <c r="G318" s="31">
        <v>1</v>
      </c>
      <c r="H318" s="31">
        <v>0.95796620003370525</v>
      </c>
      <c r="I318" s="31">
        <v>1</v>
      </c>
      <c r="J318" s="31">
        <v>1</v>
      </c>
      <c r="K318" s="31">
        <v>1</v>
      </c>
      <c r="L318" s="31">
        <v>1</v>
      </c>
      <c r="M318" s="31">
        <v>1</v>
      </c>
      <c r="N318" s="31">
        <v>1</v>
      </c>
      <c r="O318" s="31">
        <v>1</v>
      </c>
      <c r="P318" s="31">
        <v>1</v>
      </c>
      <c r="Q318" s="28">
        <v>0</v>
      </c>
      <c r="R318" s="28">
        <v>0</v>
      </c>
      <c r="T318" s="49"/>
    </row>
    <row r="319" spans="1:20" s="20" customFormat="1" x14ac:dyDescent="0.25">
      <c r="A319" s="23" t="s">
        <v>259</v>
      </c>
      <c r="B319" s="5" t="s">
        <v>615</v>
      </c>
      <c r="C319" s="22" t="s">
        <v>23</v>
      </c>
      <c r="D319" s="28">
        <v>0</v>
      </c>
      <c r="E319" s="28">
        <v>0</v>
      </c>
      <c r="F319" s="28">
        <v>0</v>
      </c>
      <c r="G319" s="28">
        <v>0</v>
      </c>
      <c r="H319" s="28">
        <v>0</v>
      </c>
      <c r="I319" s="28">
        <v>0</v>
      </c>
      <c r="J319" s="28">
        <v>0</v>
      </c>
      <c r="K319" s="28">
        <v>0</v>
      </c>
      <c r="L319" s="28">
        <v>0</v>
      </c>
      <c r="M319" s="28">
        <v>0</v>
      </c>
      <c r="N319" s="28">
        <v>0</v>
      </c>
      <c r="O319" s="28">
        <v>0</v>
      </c>
      <c r="P319" s="28">
        <v>0</v>
      </c>
      <c r="Q319" s="28">
        <v>0</v>
      </c>
      <c r="R319" s="28">
        <v>0</v>
      </c>
      <c r="T319" s="49"/>
    </row>
    <row r="320" spans="1:20" s="20" customFormat="1" ht="19.5" customHeight="1" x14ac:dyDescent="0.25">
      <c r="A320" s="23" t="s">
        <v>260</v>
      </c>
      <c r="B320" s="5" t="s">
        <v>516</v>
      </c>
      <c r="C320" s="22" t="s">
        <v>23</v>
      </c>
      <c r="D320" s="28">
        <v>0</v>
      </c>
      <c r="E320" s="28">
        <v>0</v>
      </c>
      <c r="F320" s="28">
        <v>0</v>
      </c>
      <c r="G320" s="28">
        <v>0</v>
      </c>
      <c r="H320" s="28">
        <v>0</v>
      </c>
      <c r="I320" s="28">
        <v>0</v>
      </c>
      <c r="J320" s="28">
        <v>0</v>
      </c>
      <c r="K320" s="28">
        <v>0</v>
      </c>
      <c r="L320" s="28">
        <v>0</v>
      </c>
      <c r="M320" s="28">
        <v>0</v>
      </c>
      <c r="N320" s="28">
        <v>0</v>
      </c>
      <c r="O320" s="28">
        <v>0</v>
      </c>
      <c r="P320" s="28">
        <v>0</v>
      </c>
      <c r="Q320" s="28">
        <v>0</v>
      </c>
      <c r="R320" s="28">
        <v>0</v>
      </c>
      <c r="T320" s="49"/>
    </row>
    <row r="321" spans="1:20" s="20" customFormat="1" ht="19.5" customHeight="1" x14ac:dyDescent="0.25">
      <c r="A321" s="23" t="s">
        <v>261</v>
      </c>
      <c r="B321" s="5" t="s">
        <v>623</v>
      </c>
      <c r="C321" s="22" t="s">
        <v>23</v>
      </c>
      <c r="D321" s="28">
        <v>0</v>
      </c>
      <c r="E321" s="28">
        <v>0</v>
      </c>
      <c r="F321" s="28">
        <v>0</v>
      </c>
      <c r="G321" s="28">
        <v>0</v>
      </c>
      <c r="H321" s="28">
        <v>0</v>
      </c>
      <c r="I321" s="28">
        <v>0</v>
      </c>
      <c r="J321" s="28">
        <v>0</v>
      </c>
      <c r="K321" s="28">
        <v>0</v>
      </c>
      <c r="L321" s="28">
        <v>0</v>
      </c>
      <c r="M321" s="28">
        <v>0</v>
      </c>
      <c r="N321" s="28">
        <v>0</v>
      </c>
      <c r="O321" s="28">
        <v>0</v>
      </c>
      <c r="P321" s="28">
        <v>0</v>
      </c>
      <c r="Q321" s="28">
        <v>0</v>
      </c>
      <c r="R321" s="28">
        <v>0</v>
      </c>
      <c r="T321" s="49"/>
    </row>
    <row r="322" spans="1:20" s="20" customFormat="1" ht="36.75" customHeight="1" x14ac:dyDescent="0.25">
      <c r="A322" s="23" t="s">
        <v>262</v>
      </c>
      <c r="B322" s="1" t="s">
        <v>601</v>
      </c>
      <c r="C322" s="22" t="s">
        <v>23</v>
      </c>
      <c r="D322" s="28">
        <v>0</v>
      </c>
      <c r="E322" s="28">
        <v>0</v>
      </c>
      <c r="F322" s="28">
        <v>0</v>
      </c>
      <c r="G322" s="28">
        <v>0</v>
      </c>
      <c r="H322" s="28">
        <v>0</v>
      </c>
      <c r="I322" s="28">
        <v>0</v>
      </c>
      <c r="J322" s="28">
        <v>0</v>
      </c>
      <c r="K322" s="28">
        <v>0</v>
      </c>
      <c r="L322" s="28">
        <v>0</v>
      </c>
      <c r="M322" s="28">
        <v>0</v>
      </c>
      <c r="N322" s="28">
        <v>0</v>
      </c>
      <c r="O322" s="28">
        <v>0</v>
      </c>
      <c r="P322" s="28">
        <v>0</v>
      </c>
      <c r="Q322" s="28">
        <v>0</v>
      </c>
      <c r="R322" s="28">
        <v>0</v>
      </c>
      <c r="T322" s="49"/>
    </row>
    <row r="323" spans="1:20" s="20" customFormat="1" ht="19.5" customHeight="1" x14ac:dyDescent="0.25">
      <c r="A323" s="23" t="s">
        <v>640</v>
      </c>
      <c r="B323" s="14" t="s">
        <v>208</v>
      </c>
      <c r="C323" s="22" t="s">
        <v>23</v>
      </c>
      <c r="D323" s="28">
        <v>0</v>
      </c>
      <c r="E323" s="28">
        <v>0</v>
      </c>
      <c r="F323" s="28">
        <v>0</v>
      </c>
      <c r="G323" s="28">
        <v>0</v>
      </c>
      <c r="H323" s="28">
        <v>0</v>
      </c>
      <c r="I323" s="28">
        <v>0</v>
      </c>
      <c r="J323" s="28">
        <v>0</v>
      </c>
      <c r="K323" s="28">
        <v>0</v>
      </c>
      <c r="L323" s="28">
        <v>0</v>
      </c>
      <c r="M323" s="28">
        <v>0</v>
      </c>
      <c r="N323" s="28">
        <v>0</v>
      </c>
      <c r="O323" s="28">
        <v>0</v>
      </c>
      <c r="P323" s="28">
        <v>0</v>
      </c>
      <c r="Q323" s="28">
        <v>0</v>
      </c>
      <c r="R323" s="28">
        <v>0</v>
      </c>
      <c r="T323" s="49"/>
    </row>
    <row r="324" spans="1:20" s="20" customFormat="1" ht="19.5" customHeight="1" x14ac:dyDescent="0.25">
      <c r="A324" s="23" t="s">
        <v>641</v>
      </c>
      <c r="B324" s="14" t="s">
        <v>196</v>
      </c>
      <c r="C324" s="22" t="s">
        <v>23</v>
      </c>
      <c r="D324" s="28">
        <v>0</v>
      </c>
      <c r="E324" s="28">
        <v>0</v>
      </c>
      <c r="F324" s="28">
        <v>0</v>
      </c>
      <c r="G324" s="28">
        <v>0</v>
      </c>
      <c r="H324" s="28">
        <v>0</v>
      </c>
      <c r="I324" s="28">
        <v>0</v>
      </c>
      <c r="J324" s="28">
        <v>0</v>
      </c>
      <c r="K324" s="28">
        <v>0</v>
      </c>
      <c r="L324" s="28">
        <v>0</v>
      </c>
      <c r="M324" s="28">
        <v>0</v>
      </c>
      <c r="N324" s="28">
        <v>0</v>
      </c>
      <c r="O324" s="28">
        <v>0</v>
      </c>
      <c r="P324" s="28">
        <v>0</v>
      </c>
      <c r="Q324" s="28">
        <v>0</v>
      </c>
      <c r="R324" s="28">
        <v>0</v>
      </c>
      <c r="T324" s="49"/>
    </row>
    <row r="325" spans="1:20" s="20" customFormat="1" ht="15.6" customHeight="1" x14ac:dyDescent="0.25">
      <c r="A325" s="53" t="s">
        <v>701</v>
      </c>
      <c r="B325" s="53"/>
      <c r="C325" s="53"/>
      <c r="D325" s="53"/>
      <c r="E325" s="53"/>
      <c r="F325" s="53"/>
      <c r="G325" s="53"/>
      <c r="H325" s="53"/>
      <c r="I325" s="53"/>
      <c r="J325" s="53"/>
      <c r="K325" s="53"/>
      <c r="L325" s="53"/>
      <c r="M325" s="53"/>
      <c r="N325" s="53"/>
      <c r="O325" s="53"/>
      <c r="P325" s="53"/>
      <c r="Q325" s="53"/>
      <c r="R325" s="53"/>
      <c r="T325" s="49"/>
    </row>
    <row r="326" spans="1:20" ht="31.5" x14ac:dyDescent="0.25">
      <c r="A326" s="23" t="s">
        <v>137</v>
      </c>
      <c r="B326" s="18" t="s">
        <v>173</v>
      </c>
      <c r="C326" s="22" t="s">
        <v>81</v>
      </c>
      <c r="D326" s="33" t="s">
        <v>155</v>
      </c>
      <c r="E326" s="33" t="s">
        <v>155</v>
      </c>
      <c r="F326" s="33" t="s">
        <v>155</v>
      </c>
      <c r="G326" s="33" t="s">
        <v>155</v>
      </c>
      <c r="H326" s="33" t="s">
        <v>155</v>
      </c>
      <c r="I326" s="33" t="s">
        <v>155</v>
      </c>
      <c r="J326" s="33" t="s">
        <v>155</v>
      </c>
      <c r="K326" s="33" t="s">
        <v>155</v>
      </c>
      <c r="L326" s="33" t="s">
        <v>155</v>
      </c>
      <c r="M326" s="33" t="s">
        <v>155</v>
      </c>
      <c r="N326" s="33" t="s">
        <v>155</v>
      </c>
      <c r="O326" s="33" t="s">
        <v>155</v>
      </c>
      <c r="P326" s="33" t="s">
        <v>155</v>
      </c>
      <c r="Q326" s="33" t="s">
        <v>155</v>
      </c>
      <c r="R326" s="33" t="s">
        <v>155</v>
      </c>
    </row>
    <row r="327" spans="1:20" x14ac:dyDescent="0.25">
      <c r="A327" s="23" t="s">
        <v>138</v>
      </c>
      <c r="B327" s="6" t="s">
        <v>174</v>
      </c>
      <c r="C327" s="22" t="s">
        <v>26</v>
      </c>
      <c r="D327" s="33" t="s">
        <v>81</v>
      </c>
      <c r="E327" s="33" t="s">
        <v>81</v>
      </c>
      <c r="F327" s="33" t="s">
        <v>81</v>
      </c>
      <c r="G327" s="33" t="s">
        <v>81</v>
      </c>
      <c r="H327" s="33" t="s">
        <v>81</v>
      </c>
      <c r="I327" s="33" t="s">
        <v>81</v>
      </c>
      <c r="J327" s="33" t="s">
        <v>81</v>
      </c>
      <c r="K327" s="33" t="s">
        <v>81</v>
      </c>
      <c r="L327" s="33" t="s">
        <v>81</v>
      </c>
      <c r="M327" s="33" t="s">
        <v>81</v>
      </c>
      <c r="N327" s="33" t="s">
        <v>81</v>
      </c>
      <c r="O327" s="33" t="s">
        <v>81</v>
      </c>
      <c r="P327" s="33" t="s">
        <v>81</v>
      </c>
      <c r="Q327" s="33" t="s">
        <v>81</v>
      </c>
      <c r="R327" s="33" t="s">
        <v>81</v>
      </c>
    </row>
    <row r="328" spans="1:20" x14ac:dyDescent="0.25">
      <c r="A328" s="23" t="s">
        <v>139</v>
      </c>
      <c r="B328" s="6" t="s">
        <v>175</v>
      </c>
      <c r="C328" s="22" t="s">
        <v>176</v>
      </c>
      <c r="D328" s="33" t="s">
        <v>81</v>
      </c>
      <c r="E328" s="33" t="s">
        <v>81</v>
      </c>
      <c r="F328" s="33" t="s">
        <v>81</v>
      </c>
      <c r="G328" s="33" t="s">
        <v>81</v>
      </c>
      <c r="H328" s="33" t="s">
        <v>81</v>
      </c>
      <c r="I328" s="33" t="s">
        <v>81</v>
      </c>
      <c r="J328" s="33" t="s">
        <v>81</v>
      </c>
      <c r="K328" s="33" t="s">
        <v>81</v>
      </c>
      <c r="L328" s="33" t="s">
        <v>81</v>
      </c>
      <c r="M328" s="33" t="s">
        <v>81</v>
      </c>
      <c r="N328" s="33" t="s">
        <v>81</v>
      </c>
      <c r="O328" s="33" t="s">
        <v>81</v>
      </c>
      <c r="P328" s="33" t="s">
        <v>81</v>
      </c>
      <c r="Q328" s="33" t="s">
        <v>81</v>
      </c>
      <c r="R328" s="33" t="s">
        <v>81</v>
      </c>
    </row>
    <row r="329" spans="1:20" x14ac:dyDescent="0.25">
      <c r="A329" s="23" t="s">
        <v>140</v>
      </c>
      <c r="B329" s="6" t="s">
        <v>177</v>
      </c>
      <c r="C329" s="22" t="s">
        <v>26</v>
      </c>
      <c r="D329" s="33" t="s">
        <v>81</v>
      </c>
      <c r="E329" s="33" t="s">
        <v>81</v>
      </c>
      <c r="F329" s="33" t="s">
        <v>81</v>
      </c>
      <c r="G329" s="33" t="s">
        <v>81</v>
      </c>
      <c r="H329" s="33" t="s">
        <v>81</v>
      </c>
      <c r="I329" s="33" t="s">
        <v>81</v>
      </c>
      <c r="J329" s="33" t="s">
        <v>81</v>
      </c>
      <c r="K329" s="33" t="s">
        <v>81</v>
      </c>
      <c r="L329" s="33" t="s">
        <v>81</v>
      </c>
      <c r="M329" s="33" t="s">
        <v>81</v>
      </c>
      <c r="N329" s="33" t="s">
        <v>81</v>
      </c>
      <c r="O329" s="33" t="s">
        <v>81</v>
      </c>
      <c r="P329" s="33" t="s">
        <v>81</v>
      </c>
      <c r="Q329" s="33" t="s">
        <v>81</v>
      </c>
      <c r="R329" s="33" t="s">
        <v>81</v>
      </c>
    </row>
    <row r="330" spans="1:20" x14ac:dyDescent="0.25">
      <c r="A330" s="23" t="s">
        <v>141</v>
      </c>
      <c r="B330" s="6" t="s">
        <v>179</v>
      </c>
      <c r="C330" s="22" t="s">
        <v>176</v>
      </c>
      <c r="D330" s="33" t="s">
        <v>81</v>
      </c>
      <c r="E330" s="33" t="s">
        <v>81</v>
      </c>
      <c r="F330" s="33" t="s">
        <v>81</v>
      </c>
      <c r="G330" s="33" t="s">
        <v>81</v>
      </c>
      <c r="H330" s="33" t="s">
        <v>81</v>
      </c>
      <c r="I330" s="33" t="s">
        <v>81</v>
      </c>
      <c r="J330" s="33" t="s">
        <v>81</v>
      </c>
      <c r="K330" s="33" t="s">
        <v>81</v>
      </c>
      <c r="L330" s="33" t="s">
        <v>81</v>
      </c>
      <c r="M330" s="33" t="s">
        <v>81</v>
      </c>
      <c r="N330" s="33" t="s">
        <v>81</v>
      </c>
      <c r="O330" s="33" t="s">
        <v>81</v>
      </c>
      <c r="P330" s="33" t="s">
        <v>81</v>
      </c>
      <c r="Q330" s="33" t="s">
        <v>81</v>
      </c>
      <c r="R330" s="33" t="s">
        <v>81</v>
      </c>
    </row>
    <row r="331" spans="1:20" x14ac:dyDescent="0.25">
      <c r="A331" s="23" t="s">
        <v>143</v>
      </c>
      <c r="B331" s="6" t="s">
        <v>178</v>
      </c>
      <c r="C331" s="22" t="s">
        <v>708</v>
      </c>
      <c r="D331" s="33" t="s">
        <v>81</v>
      </c>
      <c r="E331" s="33" t="s">
        <v>81</v>
      </c>
      <c r="F331" s="33" t="s">
        <v>81</v>
      </c>
      <c r="G331" s="33" t="s">
        <v>81</v>
      </c>
      <c r="H331" s="33" t="s">
        <v>81</v>
      </c>
      <c r="I331" s="33" t="s">
        <v>81</v>
      </c>
      <c r="J331" s="33" t="s">
        <v>81</v>
      </c>
      <c r="K331" s="33" t="s">
        <v>81</v>
      </c>
      <c r="L331" s="33" t="s">
        <v>81</v>
      </c>
      <c r="M331" s="33" t="s">
        <v>81</v>
      </c>
      <c r="N331" s="33" t="s">
        <v>81</v>
      </c>
      <c r="O331" s="33" t="s">
        <v>81</v>
      </c>
      <c r="P331" s="33" t="s">
        <v>81</v>
      </c>
      <c r="Q331" s="33" t="s">
        <v>81</v>
      </c>
      <c r="R331" s="33" t="s">
        <v>81</v>
      </c>
    </row>
    <row r="332" spans="1:20" x14ac:dyDescent="0.25">
      <c r="A332" s="23" t="s">
        <v>268</v>
      </c>
      <c r="B332" s="6" t="s">
        <v>142</v>
      </c>
      <c r="C332" s="22" t="s">
        <v>81</v>
      </c>
      <c r="D332" s="33" t="s">
        <v>155</v>
      </c>
      <c r="E332" s="33" t="s">
        <v>155</v>
      </c>
      <c r="F332" s="33" t="s">
        <v>155</v>
      </c>
      <c r="G332" s="33" t="s">
        <v>155</v>
      </c>
      <c r="H332" s="33" t="s">
        <v>155</v>
      </c>
      <c r="I332" s="33" t="s">
        <v>155</v>
      </c>
      <c r="J332" s="33" t="s">
        <v>155</v>
      </c>
      <c r="K332" s="33" t="s">
        <v>155</v>
      </c>
      <c r="L332" s="33" t="s">
        <v>155</v>
      </c>
      <c r="M332" s="33" t="s">
        <v>155</v>
      </c>
      <c r="N332" s="33" t="s">
        <v>155</v>
      </c>
      <c r="O332" s="33" t="s">
        <v>155</v>
      </c>
      <c r="P332" s="33" t="s">
        <v>155</v>
      </c>
      <c r="Q332" s="33" t="s">
        <v>155</v>
      </c>
      <c r="R332" s="33" t="s">
        <v>155</v>
      </c>
    </row>
    <row r="333" spans="1:20" x14ac:dyDescent="0.25">
      <c r="A333" s="23" t="s">
        <v>269</v>
      </c>
      <c r="B333" s="1" t="s">
        <v>145</v>
      </c>
      <c r="C333" s="22" t="s">
        <v>708</v>
      </c>
      <c r="D333" s="33" t="s">
        <v>81</v>
      </c>
      <c r="E333" s="33" t="s">
        <v>81</v>
      </c>
      <c r="F333" s="33" t="s">
        <v>81</v>
      </c>
      <c r="G333" s="33" t="s">
        <v>81</v>
      </c>
      <c r="H333" s="33" t="s">
        <v>81</v>
      </c>
      <c r="I333" s="33" t="s">
        <v>81</v>
      </c>
      <c r="J333" s="33" t="s">
        <v>81</v>
      </c>
      <c r="K333" s="33" t="s">
        <v>81</v>
      </c>
      <c r="L333" s="33" t="s">
        <v>81</v>
      </c>
      <c r="M333" s="33" t="s">
        <v>81</v>
      </c>
      <c r="N333" s="33" t="s">
        <v>81</v>
      </c>
      <c r="O333" s="33" t="s">
        <v>81</v>
      </c>
      <c r="P333" s="33" t="s">
        <v>81</v>
      </c>
      <c r="Q333" s="33" t="s">
        <v>81</v>
      </c>
      <c r="R333" s="33" t="s">
        <v>81</v>
      </c>
    </row>
    <row r="334" spans="1:20" x14ac:dyDescent="0.25">
      <c r="A334" s="23" t="s">
        <v>270</v>
      </c>
      <c r="B334" s="1" t="s">
        <v>144</v>
      </c>
      <c r="C334" s="22" t="s">
        <v>710</v>
      </c>
      <c r="D334" s="33" t="s">
        <v>81</v>
      </c>
      <c r="E334" s="33" t="s">
        <v>81</v>
      </c>
      <c r="F334" s="33" t="s">
        <v>81</v>
      </c>
      <c r="G334" s="33" t="s">
        <v>81</v>
      </c>
      <c r="H334" s="33" t="s">
        <v>81</v>
      </c>
      <c r="I334" s="33" t="s">
        <v>81</v>
      </c>
      <c r="J334" s="33" t="s">
        <v>81</v>
      </c>
      <c r="K334" s="33" t="s">
        <v>81</v>
      </c>
      <c r="L334" s="33" t="s">
        <v>81</v>
      </c>
      <c r="M334" s="33" t="s">
        <v>81</v>
      </c>
      <c r="N334" s="33" t="s">
        <v>81</v>
      </c>
      <c r="O334" s="33" t="s">
        <v>81</v>
      </c>
      <c r="P334" s="33" t="s">
        <v>81</v>
      </c>
      <c r="Q334" s="33" t="s">
        <v>81</v>
      </c>
      <c r="R334" s="33" t="s">
        <v>81</v>
      </c>
    </row>
    <row r="335" spans="1:20" x14ac:dyDescent="0.25">
      <c r="A335" s="23" t="s">
        <v>271</v>
      </c>
      <c r="B335" s="6" t="s">
        <v>472</v>
      </c>
      <c r="C335" s="22" t="s">
        <v>81</v>
      </c>
      <c r="D335" s="33" t="s">
        <v>155</v>
      </c>
      <c r="E335" s="33" t="s">
        <v>155</v>
      </c>
      <c r="F335" s="33" t="s">
        <v>155</v>
      </c>
      <c r="G335" s="33" t="s">
        <v>155</v>
      </c>
      <c r="H335" s="33" t="s">
        <v>155</v>
      </c>
      <c r="I335" s="33" t="s">
        <v>155</v>
      </c>
      <c r="J335" s="33" t="s">
        <v>155</v>
      </c>
      <c r="K335" s="33" t="s">
        <v>155</v>
      </c>
      <c r="L335" s="33" t="s">
        <v>155</v>
      </c>
      <c r="M335" s="33" t="s">
        <v>155</v>
      </c>
      <c r="N335" s="33" t="s">
        <v>155</v>
      </c>
      <c r="O335" s="33" t="s">
        <v>155</v>
      </c>
      <c r="P335" s="33" t="s">
        <v>155</v>
      </c>
      <c r="Q335" s="33" t="s">
        <v>155</v>
      </c>
      <c r="R335" s="33" t="s">
        <v>155</v>
      </c>
    </row>
    <row r="336" spans="1:20" x14ac:dyDescent="0.25">
      <c r="A336" s="23" t="s">
        <v>272</v>
      </c>
      <c r="B336" s="1" t="s">
        <v>145</v>
      </c>
      <c r="C336" s="22" t="s">
        <v>708</v>
      </c>
      <c r="D336" s="33" t="s">
        <v>81</v>
      </c>
      <c r="E336" s="33" t="s">
        <v>81</v>
      </c>
      <c r="F336" s="33" t="s">
        <v>81</v>
      </c>
      <c r="G336" s="33" t="s">
        <v>81</v>
      </c>
      <c r="H336" s="33" t="s">
        <v>81</v>
      </c>
      <c r="I336" s="33" t="s">
        <v>81</v>
      </c>
      <c r="J336" s="33" t="s">
        <v>81</v>
      </c>
      <c r="K336" s="33" t="s">
        <v>81</v>
      </c>
      <c r="L336" s="33" t="s">
        <v>81</v>
      </c>
      <c r="M336" s="33" t="s">
        <v>81</v>
      </c>
      <c r="N336" s="33" t="s">
        <v>81</v>
      </c>
      <c r="O336" s="33" t="s">
        <v>81</v>
      </c>
      <c r="P336" s="33" t="s">
        <v>81</v>
      </c>
      <c r="Q336" s="33" t="s">
        <v>81</v>
      </c>
      <c r="R336" s="33" t="s">
        <v>81</v>
      </c>
    </row>
    <row r="337" spans="1:18" x14ac:dyDescent="0.25">
      <c r="A337" s="23" t="s">
        <v>273</v>
      </c>
      <c r="B337" s="1" t="s">
        <v>146</v>
      </c>
      <c r="C337" s="22" t="s">
        <v>26</v>
      </c>
      <c r="D337" s="33" t="s">
        <v>81</v>
      </c>
      <c r="E337" s="33" t="s">
        <v>81</v>
      </c>
      <c r="F337" s="33" t="s">
        <v>81</v>
      </c>
      <c r="G337" s="33" t="s">
        <v>81</v>
      </c>
      <c r="H337" s="33" t="s">
        <v>81</v>
      </c>
      <c r="I337" s="33" t="s">
        <v>81</v>
      </c>
      <c r="J337" s="33" t="s">
        <v>81</v>
      </c>
      <c r="K337" s="33" t="s">
        <v>81</v>
      </c>
      <c r="L337" s="33" t="s">
        <v>81</v>
      </c>
      <c r="M337" s="33" t="s">
        <v>81</v>
      </c>
      <c r="N337" s="33" t="s">
        <v>81</v>
      </c>
      <c r="O337" s="33" t="s">
        <v>81</v>
      </c>
      <c r="P337" s="33" t="s">
        <v>81</v>
      </c>
      <c r="Q337" s="33" t="s">
        <v>81</v>
      </c>
      <c r="R337" s="33" t="s">
        <v>81</v>
      </c>
    </row>
    <row r="338" spans="1:18" x14ac:dyDescent="0.25">
      <c r="A338" s="23" t="s">
        <v>274</v>
      </c>
      <c r="B338" s="1" t="s">
        <v>144</v>
      </c>
      <c r="C338" s="22" t="s">
        <v>710</v>
      </c>
      <c r="D338" s="33" t="s">
        <v>81</v>
      </c>
      <c r="E338" s="33" t="s">
        <v>81</v>
      </c>
      <c r="F338" s="33" t="s">
        <v>81</v>
      </c>
      <c r="G338" s="33" t="s">
        <v>81</v>
      </c>
      <c r="H338" s="33" t="s">
        <v>81</v>
      </c>
      <c r="I338" s="33" t="s">
        <v>81</v>
      </c>
      <c r="J338" s="33" t="s">
        <v>81</v>
      </c>
      <c r="K338" s="33" t="s">
        <v>81</v>
      </c>
      <c r="L338" s="33" t="s">
        <v>81</v>
      </c>
      <c r="M338" s="33" t="s">
        <v>81</v>
      </c>
      <c r="N338" s="33" t="s">
        <v>81</v>
      </c>
      <c r="O338" s="33" t="s">
        <v>81</v>
      </c>
      <c r="P338" s="33" t="s">
        <v>81</v>
      </c>
      <c r="Q338" s="33" t="s">
        <v>81</v>
      </c>
      <c r="R338" s="33" t="s">
        <v>81</v>
      </c>
    </row>
    <row r="339" spans="1:18" x14ac:dyDescent="0.25">
      <c r="A339" s="23" t="s">
        <v>275</v>
      </c>
      <c r="B339" s="6" t="s">
        <v>24</v>
      </c>
      <c r="C339" s="22" t="s">
        <v>81</v>
      </c>
      <c r="D339" s="33" t="s">
        <v>155</v>
      </c>
      <c r="E339" s="33" t="s">
        <v>155</v>
      </c>
      <c r="F339" s="33" t="s">
        <v>155</v>
      </c>
      <c r="G339" s="33" t="s">
        <v>155</v>
      </c>
      <c r="H339" s="33" t="s">
        <v>155</v>
      </c>
      <c r="I339" s="33" t="s">
        <v>155</v>
      </c>
      <c r="J339" s="33" t="s">
        <v>155</v>
      </c>
      <c r="K339" s="33" t="s">
        <v>155</v>
      </c>
      <c r="L339" s="33" t="s">
        <v>155</v>
      </c>
      <c r="M339" s="33" t="s">
        <v>155</v>
      </c>
      <c r="N339" s="33" t="s">
        <v>155</v>
      </c>
      <c r="O339" s="33" t="s">
        <v>155</v>
      </c>
      <c r="P339" s="33" t="s">
        <v>155</v>
      </c>
      <c r="Q339" s="33" t="s">
        <v>155</v>
      </c>
      <c r="R339" s="33" t="s">
        <v>155</v>
      </c>
    </row>
    <row r="340" spans="1:18" x14ac:dyDescent="0.25">
      <c r="A340" s="23" t="s">
        <v>276</v>
      </c>
      <c r="B340" s="1" t="s">
        <v>145</v>
      </c>
      <c r="C340" s="22" t="s">
        <v>708</v>
      </c>
      <c r="D340" s="33" t="s">
        <v>81</v>
      </c>
      <c r="E340" s="33" t="s">
        <v>81</v>
      </c>
      <c r="F340" s="33" t="s">
        <v>81</v>
      </c>
      <c r="G340" s="33" t="s">
        <v>81</v>
      </c>
      <c r="H340" s="33" t="s">
        <v>81</v>
      </c>
      <c r="I340" s="33" t="s">
        <v>81</v>
      </c>
      <c r="J340" s="33" t="s">
        <v>81</v>
      </c>
      <c r="K340" s="33" t="s">
        <v>81</v>
      </c>
      <c r="L340" s="33" t="s">
        <v>81</v>
      </c>
      <c r="M340" s="33" t="s">
        <v>81</v>
      </c>
      <c r="N340" s="33" t="s">
        <v>81</v>
      </c>
      <c r="O340" s="33" t="s">
        <v>81</v>
      </c>
      <c r="P340" s="33" t="s">
        <v>81</v>
      </c>
      <c r="Q340" s="33" t="s">
        <v>81</v>
      </c>
      <c r="R340" s="33" t="s">
        <v>81</v>
      </c>
    </row>
    <row r="341" spans="1:18" x14ac:dyDescent="0.25">
      <c r="A341" s="23" t="s">
        <v>277</v>
      </c>
      <c r="B341" s="1" t="s">
        <v>144</v>
      </c>
      <c r="C341" s="22" t="s">
        <v>710</v>
      </c>
      <c r="D341" s="33" t="s">
        <v>81</v>
      </c>
      <c r="E341" s="33" t="s">
        <v>81</v>
      </c>
      <c r="F341" s="33" t="s">
        <v>81</v>
      </c>
      <c r="G341" s="33" t="s">
        <v>81</v>
      </c>
      <c r="H341" s="33" t="s">
        <v>81</v>
      </c>
      <c r="I341" s="33" t="s">
        <v>81</v>
      </c>
      <c r="J341" s="33" t="s">
        <v>81</v>
      </c>
      <c r="K341" s="33" t="s">
        <v>81</v>
      </c>
      <c r="L341" s="33" t="s">
        <v>81</v>
      </c>
      <c r="M341" s="33" t="s">
        <v>81</v>
      </c>
      <c r="N341" s="33" t="s">
        <v>81</v>
      </c>
      <c r="O341" s="33" t="s">
        <v>81</v>
      </c>
      <c r="P341" s="33" t="s">
        <v>81</v>
      </c>
      <c r="Q341" s="33" t="s">
        <v>81</v>
      </c>
      <c r="R341" s="33" t="s">
        <v>81</v>
      </c>
    </row>
    <row r="342" spans="1:18" x14ac:dyDescent="0.25">
      <c r="A342" s="23" t="s">
        <v>278</v>
      </c>
      <c r="B342" s="6" t="s">
        <v>25</v>
      </c>
      <c r="C342" s="22" t="s">
        <v>81</v>
      </c>
      <c r="D342" s="33" t="s">
        <v>155</v>
      </c>
      <c r="E342" s="33" t="s">
        <v>155</v>
      </c>
      <c r="F342" s="33" t="s">
        <v>155</v>
      </c>
      <c r="G342" s="33" t="s">
        <v>155</v>
      </c>
      <c r="H342" s="33" t="s">
        <v>155</v>
      </c>
      <c r="I342" s="33" t="s">
        <v>155</v>
      </c>
      <c r="J342" s="33" t="s">
        <v>155</v>
      </c>
      <c r="K342" s="33" t="s">
        <v>155</v>
      </c>
      <c r="L342" s="33" t="s">
        <v>155</v>
      </c>
      <c r="M342" s="33" t="s">
        <v>155</v>
      </c>
      <c r="N342" s="33" t="s">
        <v>155</v>
      </c>
      <c r="O342" s="33" t="s">
        <v>155</v>
      </c>
      <c r="P342" s="33" t="s">
        <v>155</v>
      </c>
      <c r="Q342" s="33" t="s">
        <v>155</v>
      </c>
      <c r="R342" s="33" t="s">
        <v>155</v>
      </c>
    </row>
    <row r="343" spans="1:18" x14ac:dyDescent="0.25">
      <c r="A343" s="23" t="s">
        <v>279</v>
      </c>
      <c r="B343" s="1" t="s">
        <v>145</v>
      </c>
      <c r="C343" s="22" t="s">
        <v>708</v>
      </c>
      <c r="D343" s="33" t="s">
        <v>81</v>
      </c>
      <c r="E343" s="33" t="s">
        <v>81</v>
      </c>
      <c r="F343" s="33" t="s">
        <v>81</v>
      </c>
      <c r="G343" s="33" t="s">
        <v>81</v>
      </c>
      <c r="H343" s="33" t="s">
        <v>81</v>
      </c>
      <c r="I343" s="33" t="s">
        <v>81</v>
      </c>
      <c r="J343" s="33" t="s">
        <v>81</v>
      </c>
      <c r="K343" s="33" t="s">
        <v>81</v>
      </c>
      <c r="L343" s="33" t="s">
        <v>81</v>
      </c>
      <c r="M343" s="33" t="s">
        <v>81</v>
      </c>
      <c r="N343" s="33" t="s">
        <v>81</v>
      </c>
      <c r="O343" s="33" t="s">
        <v>81</v>
      </c>
      <c r="P343" s="33" t="s">
        <v>81</v>
      </c>
      <c r="Q343" s="33" t="s">
        <v>81</v>
      </c>
      <c r="R343" s="33" t="s">
        <v>81</v>
      </c>
    </row>
    <row r="344" spans="1:18" x14ac:dyDescent="0.25">
      <c r="A344" s="23" t="s">
        <v>280</v>
      </c>
      <c r="B344" s="1" t="s">
        <v>146</v>
      </c>
      <c r="C344" s="22" t="s">
        <v>26</v>
      </c>
      <c r="D344" s="33" t="s">
        <v>81</v>
      </c>
      <c r="E344" s="33" t="s">
        <v>81</v>
      </c>
      <c r="F344" s="33" t="s">
        <v>81</v>
      </c>
      <c r="G344" s="33" t="s">
        <v>81</v>
      </c>
      <c r="H344" s="33" t="s">
        <v>81</v>
      </c>
      <c r="I344" s="33" t="s">
        <v>81</v>
      </c>
      <c r="J344" s="33" t="s">
        <v>81</v>
      </c>
      <c r="K344" s="33" t="s">
        <v>81</v>
      </c>
      <c r="L344" s="33" t="s">
        <v>81</v>
      </c>
      <c r="M344" s="33" t="s">
        <v>81</v>
      </c>
      <c r="N344" s="33" t="s">
        <v>81</v>
      </c>
      <c r="O344" s="33" t="s">
        <v>81</v>
      </c>
      <c r="P344" s="33" t="s">
        <v>81</v>
      </c>
      <c r="Q344" s="33" t="s">
        <v>81</v>
      </c>
      <c r="R344" s="33" t="s">
        <v>81</v>
      </c>
    </row>
    <row r="345" spans="1:18" x14ac:dyDescent="0.25">
      <c r="A345" s="23" t="s">
        <v>281</v>
      </c>
      <c r="B345" s="1" t="s">
        <v>144</v>
      </c>
      <c r="C345" s="22" t="s">
        <v>710</v>
      </c>
      <c r="D345" s="33" t="s">
        <v>81</v>
      </c>
      <c r="E345" s="33" t="s">
        <v>81</v>
      </c>
      <c r="F345" s="33" t="s">
        <v>81</v>
      </c>
      <c r="G345" s="33" t="s">
        <v>81</v>
      </c>
      <c r="H345" s="33" t="s">
        <v>81</v>
      </c>
      <c r="I345" s="33" t="s">
        <v>81</v>
      </c>
      <c r="J345" s="33" t="s">
        <v>81</v>
      </c>
      <c r="K345" s="33" t="s">
        <v>81</v>
      </c>
      <c r="L345" s="33" t="s">
        <v>81</v>
      </c>
      <c r="M345" s="33" t="s">
        <v>81</v>
      </c>
      <c r="N345" s="33" t="s">
        <v>81</v>
      </c>
      <c r="O345" s="33" t="s">
        <v>81</v>
      </c>
      <c r="P345" s="33" t="s">
        <v>81</v>
      </c>
      <c r="Q345" s="33" t="s">
        <v>81</v>
      </c>
      <c r="R345" s="33" t="s">
        <v>81</v>
      </c>
    </row>
    <row r="346" spans="1:18" x14ac:dyDescent="0.25">
      <c r="A346" s="23" t="s">
        <v>147</v>
      </c>
      <c r="B346" s="18" t="s">
        <v>180</v>
      </c>
      <c r="C346" s="22" t="s">
        <v>81</v>
      </c>
      <c r="D346" s="33" t="s">
        <v>155</v>
      </c>
      <c r="E346" s="33" t="s">
        <v>155</v>
      </c>
      <c r="F346" s="33" t="s">
        <v>155</v>
      </c>
      <c r="G346" s="33" t="s">
        <v>155</v>
      </c>
      <c r="H346" s="33" t="s">
        <v>155</v>
      </c>
      <c r="I346" s="33" t="s">
        <v>155</v>
      </c>
      <c r="J346" s="33" t="s">
        <v>155</v>
      </c>
      <c r="K346" s="33" t="s">
        <v>155</v>
      </c>
      <c r="L346" s="33" t="s">
        <v>155</v>
      </c>
      <c r="M346" s="33" t="s">
        <v>155</v>
      </c>
      <c r="N346" s="33" t="s">
        <v>155</v>
      </c>
      <c r="O346" s="33" t="s">
        <v>155</v>
      </c>
      <c r="P346" s="33" t="s">
        <v>155</v>
      </c>
      <c r="Q346" s="33" t="s">
        <v>155</v>
      </c>
      <c r="R346" s="33" t="s">
        <v>155</v>
      </c>
    </row>
    <row r="347" spans="1:18" ht="19.149999999999999" customHeight="1" x14ac:dyDescent="0.25">
      <c r="A347" s="23" t="s">
        <v>149</v>
      </c>
      <c r="B347" s="6" t="s">
        <v>602</v>
      </c>
      <c r="C347" s="22" t="s">
        <v>708</v>
      </c>
      <c r="D347" s="29">
        <v>119.12003400000002</v>
      </c>
      <c r="E347" s="33" t="s">
        <v>81</v>
      </c>
      <c r="F347" s="29">
        <v>137.94243299999999</v>
      </c>
      <c r="G347" s="29">
        <v>155.49700000000001</v>
      </c>
      <c r="H347" s="34">
        <v>147.44545600000001</v>
      </c>
      <c r="I347" s="29">
        <v>157.4096131</v>
      </c>
      <c r="J347" s="33">
        <v>155.44900000000001</v>
      </c>
      <c r="K347" s="29">
        <v>159.34575134113001</v>
      </c>
      <c r="L347" s="33">
        <v>156.1</v>
      </c>
      <c r="M347" s="29">
        <v>161.30570408262591</v>
      </c>
      <c r="N347" s="33">
        <v>157.30000000000001</v>
      </c>
      <c r="O347" s="29">
        <v>163.28976424284221</v>
      </c>
      <c r="P347" s="33">
        <v>158.9</v>
      </c>
      <c r="Q347" s="28">
        <f>I347+K347+M347+O347</f>
        <v>641.35083276659816</v>
      </c>
      <c r="R347" s="28">
        <f>J347+L347+N347+P347</f>
        <v>627.74900000000002</v>
      </c>
    </row>
    <row r="348" spans="1:18" ht="31.5" x14ac:dyDescent="0.25">
      <c r="A348" s="23" t="s">
        <v>282</v>
      </c>
      <c r="B348" s="1" t="s">
        <v>603</v>
      </c>
      <c r="C348" s="22" t="s">
        <v>708</v>
      </c>
      <c r="D348" s="29">
        <v>119.12003400000002</v>
      </c>
      <c r="E348" s="33" t="s">
        <v>81</v>
      </c>
      <c r="F348" s="29">
        <v>137.94243299999999</v>
      </c>
      <c r="G348" s="28">
        <v>0</v>
      </c>
      <c r="H348" s="28">
        <v>0</v>
      </c>
      <c r="I348" s="28">
        <v>0</v>
      </c>
      <c r="J348" s="28">
        <v>0</v>
      </c>
      <c r="K348" s="28">
        <v>0</v>
      </c>
      <c r="L348" s="28">
        <v>0</v>
      </c>
      <c r="M348" s="28">
        <v>0</v>
      </c>
      <c r="N348" s="28">
        <v>0</v>
      </c>
      <c r="O348" s="28">
        <v>0</v>
      </c>
      <c r="P348" s="28">
        <v>0</v>
      </c>
      <c r="Q348" s="33" t="s">
        <v>81</v>
      </c>
      <c r="R348" s="33" t="s">
        <v>81</v>
      </c>
    </row>
    <row r="349" spans="1:18" x14ac:dyDescent="0.25">
      <c r="A349" s="23" t="s">
        <v>469</v>
      </c>
      <c r="B349" s="14" t="s">
        <v>517</v>
      </c>
      <c r="C349" s="22" t="s">
        <v>708</v>
      </c>
      <c r="D349" s="29">
        <v>12.286209000000001</v>
      </c>
      <c r="E349" s="33" t="s">
        <v>81</v>
      </c>
      <c r="F349" s="29">
        <v>17.579399000000002</v>
      </c>
      <c r="G349" s="28">
        <v>0</v>
      </c>
      <c r="H349" s="28">
        <v>0</v>
      </c>
      <c r="I349" s="28">
        <v>0</v>
      </c>
      <c r="J349" s="28">
        <v>0</v>
      </c>
      <c r="K349" s="28">
        <v>0</v>
      </c>
      <c r="L349" s="28">
        <v>0</v>
      </c>
      <c r="M349" s="28">
        <v>0</v>
      </c>
      <c r="N349" s="28">
        <v>0</v>
      </c>
      <c r="O349" s="28">
        <v>0</v>
      </c>
      <c r="P349" s="28">
        <v>0</v>
      </c>
      <c r="Q349" s="33" t="s">
        <v>81</v>
      </c>
      <c r="R349" s="33" t="s">
        <v>81</v>
      </c>
    </row>
    <row r="350" spans="1:18" x14ac:dyDescent="0.25">
      <c r="A350" s="23" t="s">
        <v>468</v>
      </c>
      <c r="B350" s="14" t="s">
        <v>518</v>
      </c>
      <c r="C350" s="22" t="s">
        <v>708</v>
      </c>
      <c r="D350" s="29">
        <v>106.83382500000002</v>
      </c>
      <c r="E350" s="33" t="s">
        <v>81</v>
      </c>
      <c r="F350" s="29">
        <v>120.363034</v>
      </c>
      <c r="G350" s="28">
        <v>0</v>
      </c>
      <c r="H350" s="28">
        <v>0</v>
      </c>
      <c r="I350" s="28">
        <v>0</v>
      </c>
      <c r="J350" s="28">
        <v>0</v>
      </c>
      <c r="K350" s="28">
        <v>0</v>
      </c>
      <c r="L350" s="28">
        <v>0</v>
      </c>
      <c r="M350" s="28">
        <v>0</v>
      </c>
      <c r="N350" s="28">
        <v>0</v>
      </c>
      <c r="O350" s="28">
        <v>0</v>
      </c>
      <c r="P350" s="28">
        <v>0</v>
      </c>
      <c r="Q350" s="33" t="s">
        <v>81</v>
      </c>
      <c r="R350" s="33" t="s">
        <v>81</v>
      </c>
    </row>
    <row r="351" spans="1:18" x14ac:dyDescent="0.25">
      <c r="A351" s="23" t="s">
        <v>436</v>
      </c>
      <c r="B351" s="6" t="s">
        <v>563</v>
      </c>
      <c r="C351" s="22" t="s">
        <v>708</v>
      </c>
      <c r="D351" s="29">
        <v>4.4030200000000006</v>
      </c>
      <c r="E351" s="33" t="s">
        <v>81</v>
      </c>
      <c r="F351" s="29">
        <v>4.6834829999999998</v>
      </c>
      <c r="G351" s="29">
        <v>2.4564873680939145</v>
      </c>
      <c r="H351" s="29">
        <v>2.7782780000000002</v>
      </c>
      <c r="I351" s="29">
        <v>2.5301819891367319</v>
      </c>
      <c r="J351" s="28">
        <v>2.92</v>
      </c>
      <c r="K351" s="29">
        <v>2.6020391576282149</v>
      </c>
      <c r="L351" s="28">
        <v>2.94</v>
      </c>
      <c r="M351" s="29">
        <v>2.671513603136888</v>
      </c>
      <c r="N351" s="28">
        <v>2.96</v>
      </c>
      <c r="O351" s="29">
        <v>2.7043732204554716</v>
      </c>
      <c r="P351" s="28">
        <v>3</v>
      </c>
      <c r="Q351" s="28">
        <f>I351+K351+M351+O351</f>
        <v>10.508107970357306</v>
      </c>
      <c r="R351" s="28">
        <f>J351+L351+N351+P351</f>
        <v>11.82</v>
      </c>
    </row>
    <row r="352" spans="1:18" x14ac:dyDescent="0.25">
      <c r="A352" s="23" t="s">
        <v>437</v>
      </c>
      <c r="B352" s="6" t="s">
        <v>718</v>
      </c>
      <c r="C352" s="22" t="s">
        <v>26</v>
      </c>
      <c r="D352" s="29">
        <v>20.974599999999999</v>
      </c>
      <c r="E352" s="33" t="s">
        <v>81</v>
      </c>
      <c r="F352" s="29">
        <v>24.304600000000001</v>
      </c>
      <c r="G352" s="29">
        <v>26.018999999999998</v>
      </c>
      <c r="H352" s="29">
        <v>26.018999999999998</v>
      </c>
      <c r="I352" s="29">
        <v>26.05</v>
      </c>
      <c r="J352" s="28">
        <v>26.05</v>
      </c>
      <c r="K352" s="29">
        <v>26.08</v>
      </c>
      <c r="L352" s="28">
        <v>26.08</v>
      </c>
      <c r="M352" s="29">
        <v>26.14</v>
      </c>
      <c r="N352" s="28">
        <v>26.14</v>
      </c>
      <c r="O352" s="29">
        <v>26.4</v>
      </c>
      <c r="P352" s="28">
        <v>26.4</v>
      </c>
      <c r="Q352" s="28">
        <v>0</v>
      </c>
      <c r="R352" s="33" t="s">
        <v>81</v>
      </c>
    </row>
    <row r="353" spans="1:18" ht="31.5" x14ac:dyDescent="0.25">
      <c r="A353" s="23" t="s">
        <v>438</v>
      </c>
      <c r="B353" s="1" t="s">
        <v>604</v>
      </c>
      <c r="C353" s="22" t="s">
        <v>26</v>
      </c>
      <c r="D353" s="29">
        <v>20.974599999999999</v>
      </c>
      <c r="E353" s="33" t="s">
        <v>81</v>
      </c>
      <c r="F353" s="29">
        <v>24.304600000000001</v>
      </c>
      <c r="G353" s="28">
        <v>0</v>
      </c>
      <c r="H353" s="28">
        <v>0</v>
      </c>
      <c r="I353" s="28">
        <v>0</v>
      </c>
      <c r="J353" s="28">
        <v>0</v>
      </c>
      <c r="K353" s="28">
        <v>0</v>
      </c>
      <c r="L353" s="28">
        <v>0</v>
      </c>
      <c r="M353" s="28">
        <v>0</v>
      </c>
      <c r="N353" s="28">
        <v>0</v>
      </c>
      <c r="O353" s="28">
        <v>0</v>
      </c>
      <c r="P353" s="28">
        <v>0</v>
      </c>
      <c r="Q353" s="33" t="s">
        <v>81</v>
      </c>
      <c r="R353" s="33" t="s">
        <v>81</v>
      </c>
    </row>
    <row r="354" spans="1:18" x14ac:dyDescent="0.25">
      <c r="A354" s="23" t="s">
        <v>470</v>
      </c>
      <c r="B354" s="14" t="s">
        <v>517</v>
      </c>
      <c r="C354" s="22" t="s">
        <v>26</v>
      </c>
      <c r="D354" s="29">
        <v>2.1604999999999999</v>
      </c>
      <c r="E354" s="33" t="s">
        <v>81</v>
      </c>
      <c r="F354" s="29">
        <v>3.0909</v>
      </c>
      <c r="G354" s="28">
        <v>0</v>
      </c>
      <c r="H354" s="28">
        <v>0</v>
      </c>
      <c r="I354" s="28">
        <v>0</v>
      </c>
      <c r="J354" s="28">
        <v>0</v>
      </c>
      <c r="K354" s="28">
        <v>0</v>
      </c>
      <c r="L354" s="28">
        <v>0</v>
      </c>
      <c r="M354" s="28">
        <v>0</v>
      </c>
      <c r="N354" s="28">
        <v>0</v>
      </c>
      <c r="O354" s="28">
        <v>0</v>
      </c>
      <c r="P354" s="28">
        <v>0</v>
      </c>
      <c r="Q354" s="33" t="s">
        <v>81</v>
      </c>
      <c r="R354" s="33" t="s">
        <v>81</v>
      </c>
    </row>
    <row r="355" spans="1:18" x14ac:dyDescent="0.25">
      <c r="A355" s="23" t="s">
        <v>471</v>
      </c>
      <c r="B355" s="14" t="s">
        <v>518</v>
      </c>
      <c r="C355" s="22" t="s">
        <v>26</v>
      </c>
      <c r="D355" s="29">
        <v>18.8141</v>
      </c>
      <c r="E355" s="33" t="s">
        <v>81</v>
      </c>
      <c r="F355" s="29">
        <v>21.213699999999999</v>
      </c>
      <c r="G355" s="28">
        <v>0</v>
      </c>
      <c r="H355" s="28">
        <v>0</v>
      </c>
      <c r="I355" s="28">
        <v>0</v>
      </c>
      <c r="J355" s="28">
        <v>0</v>
      </c>
      <c r="K355" s="28">
        <v>0</v>
      </c>
      <c r="L355" s="28">
        <v>0</v>
      </c>
      <c r="M355" s="28">
        <v>0</v>
      </c>
      <c r="N355" s="28">
        <v>0</v>
      </c>
      <c r="O355" s="28">
        <v>0</v>
      </c>
      <c r="P355" s="28">
        <v>0</v>
      </c>
      <c r="Q355" s="33" t="s">
        <v>81</v>
      </c>
      <c r="R355" s="33" t="s">
        <v>81</v>
      </c>
    </row>
    <row r="356" spans="1:18" x14ac:dyDescent="0.25">
      <c r="A356" s="23" t="s">
        <v>439</v>
      </c>
      <c r="B356" s="6" t="s">
        <v>520</v>
      </c>
      <c r="C356" s="22" t="s">
        <v>519</v>
      </c>
      <c r="D356" s="29">
        <v>3256.6900000000005</v>
      </c>
      <c r="E356" s="33" t="s">
        <v>81</v>
      </c>
      <c r="F356" s="29">
        <v>3681.5033999999996</v>
      </c>
      <c r="G356" s="29">
        <v>3750.0411999999997</v>
      </c>
      <c r="H356" s="29">
        <v>3771.3530000000001</v>
      </c>
      <c r="I356" s="29">
        <v>3937.5432599999999</v>
      </c>
      <c r="J356" s="29">
        <v>3841.3553999999999</v>
      </c>
      <c r="K356" s="29">
        <v>4134.4204230000005</v>
      </c>
      <c r="L356" s="29">
        <v>3918.1825079999999</v>
      </c>
      <c r="M356" s="29">
        <v>4341.141444150001</v>
      </c>
      <c r="N356" s="29">
        <v>3996.5461581599998</v>
      </c>
      <c r="O356" s="29">
        <v>4558.1985163575009</v>
      </c>
      <c r="P356" s="29">
        <v>4076.4770813231999</v>
      </c>
      <c r="Q356" s="33" t="s">
        <v>81</v>
      </c>
      <c r="R356" s="33" t="s">
        <v>81</v>
      </c>
    </row>
    <row r="357" spans="1:18" ht="31.5" x14ac:dyDescent="0.25">
      <c r="A357" s="23" t="s">
        <v>440</v>
      </c>
      <c r="B357" s="6" t="s">
        <v>717</v>
      </c>
      <c r="C357" s="22" t="s">
        <v>313</v>
      </c>
      <c r="D357" s="30">
        <v>110.13001391000002</v>
      </c>
      <c r="E357" s="33" t="s">
        <v>81</v>
      </c>
      <c r="F357" s="30">
        <v>146.23479337999999</v>
      </c>
      <c r="G357" s="30">
        <v>66.447105652364002</v>
      </c>
      <c r="H357" s="30">
        <v>74.404928650000002</v>
      </c>
      <c r="I357" s="30">
        <v>76.507337580955905</v>
      </c>
      <c r="J357" s="30">
        <v>62.513787904010499</v>
      </c>
      <c r="K357" s="30">
        <v>92.690973817838284</v>
      </c>
      <c r="L357" s="30">
        <v>79.949561935444265</v>
      </c>
      <c r="M357" s="30">
        <v>118.55758944621111</v>
      </c>
      <c r="N357" s="30">
        <v>110.15312127878136</v>
      </c>
      <c r="O357" s="30">
        <v>98.734144095499786</v>
      </c>
      <c r="P357" s="30">
        <v>94.933142830258973</v>
      </c>
      <c r="Q357" s="33" t="s">
        <v>81</v>
      </c>
      <c r="R357" s="33" t="s">
        <v>81</v>
      </c>
    </row>
    <row r="358" spans="1:18" x14ac:dyDescent="0.25">
      <c r="A358" s="23" t="s">
        <v>150</v>
      </c>
      <c r="B358" s="18" t="s">
        <v>148</v>
      </c>
      <c r="C358" s="22" t="s">
        <v>81</v>
      </c>
      <c r="D358" s="33" t="s">
        <v>155</v>
      </c>
      <c r="E358" s="33" t="s">
        <v>155</v>
      </c>
      <c r="F358" s="33" t="s">
        <v>155</v>
      </c>
      <c r="G358" s="33" t="s">
        <v>155</v>
      </c>
      <c r="H358" s="33" t="s">
        <v>155</v>
      </c>
      <c r="I358" s="33" t="s">
        <v>155</v>
      </c>
      <c r="J358" s="33" t="s">
        <v>155</v>
      </c>
      <c r="K358" s="33" t="s">
        <v>155</v>
      </c>
      <c r="L358" s="33" t="s">
        <v>155</v>
      </c>
      <c r="M358" s="33" t="s">
        <v>155</v>
      </c>
      <c r="N358" s="33" t="s">
        <v>155</v>
      </c>
      <c r="O358" s="33" t="s">
        <v>155</v>
      </c>
      <c r="P358" s="33" t="s">
        <v>155</v>
      </c>
      <c r="Q358" s="33" t="s">
        <v>155</v>
      </c>
      <c r="R358" s="33" t="s">
        <v>155</v>
      </c>
    </row>
    <row r="359" spans="1:18" x14ac:dyDescent="0.25">
      <c r="A359" s="23" t="s">
        <v>152</v>
      </c>
      <c r="B359" s="6" t="s">
        <v>193</v>
      </c>
      <c r="C359" s="22" t="s">
        <v>708</v>
      </c>
      <c r="D359" s="33" t="s">
        <v>81</v>
      </c>
      <c r="E359" s="33" t="s">
        <v>81</v>
      </c>
      <c r="F359" s="33" t="s">
        <v>81</v>
      </c>
      <c r="G359" s="33" t="s">
        <v>81</v>
      </c>
      <c r="H359" s="33" t="s">
        <v>81</v>
      </c>
      <c r="I359" s="33" t="s">
        <v>81</v>
      </c>
      <c r="J359" s="33" t="s">
        <v>81</v>
      </c>
      <c r="K359" s="33" t="s">
        <v>81</v>
      </c>
      <c r="L359" s="33" t="s">
        <v>81</v>
      </c>
      <c r="M359" s="33" t="s">
        <v>81</v>
      </c>
      <c r="N359" s="33" t="s">
        <v>81</v>
      </c>
      <c r="O359" s="33" t="s">
        <v>81</v>
      </c>
      <c r="P359" s="33" t="s">
        <v>81</v>
      </c>
      <c r="Q359" s="33" t="s">
        <v>81</v>
      </c>
      <c r="R359" s="33" t="s">
        <v>81</v>
      </c>
    </row>
    <row r="360" spans="1:18" x14ac:dyDescent="0.25">
      <c r="A360" s="23" t="s">
        <v>153</v>
      </c>
      <c r="B360" s="6" t="s">
        <v>194</v>
      </c>
      <c r="C360" s="22" t="s">
        <v>176</v>
      </c>
      <c r="D360" s="33" t="s">
        <v>81</v>
      </c>
      <c r="E360" s="33" t="s">
        <v>81</v>
      </c>
      <c r="F360" s="33" t="s">
        <v>81</v>
      </c>
      <c r="G360" s="33" t="s">
        <v>81</v>
      </c>
      <c r="H360" s="33" t="s">
        <v>81</v>
      </c>
      <c r="I360" s="33" t="s">
        <v>81</v>
      </c>
      <c r="J360" s="33" t="s">
        <v>81</v>
      </c>
      <c r="K360" s="33" t="s">
        <v>81</v>
      </c>
      <c r="L360" s="33" t="s">
        <v>81</v>
      </c>
      <c r="M360" s="33" t="s">
        <v>81</v>
      </c>
      <c r="N360" s="33" t="s">
        <v>81</v>
      </c>
      <c r="O360" s="33" t="s">
        <v>81</v>
      </c>
      <c r="P360" s="33" t="s">
        <v>81</v>
      </c>
      <c r="Q360" s="33" t="s">
        <v>81</v>
      </c>
      <c r="R360" s="33" t="s">
        <v>81</v>
      </c>
    </row>
    <row r="361" spans="1:18" ht="47.25" x14ac:dyDescent="0.25">
      <c r="A361" s="23" t="s">
        <v>200</v>
      </c>
      <c r="B361" s="6" t="s">
        <v>521</v>
      </c>
      <c r="C361" s="22" t="s">
        <v>313</v>
      </c>
      <c r="D361" s="33" t="s">
        <v>81</v>
      </c>
      <c r="E361" s="33" t="s">
        <v>81</v>
      </c>
      <c r="F361" s="33" t="s">
        <v>81</v>
      </c>
      <c r="G361" s="33" t="s">
        <v>81</v>
      </c>
      <c r="H361" s="33" t="s">
        <v>81</v>
      </c>
      <c r="I361" s="33" t="s">
        <v>81</v>
      </c>
      <c r="J361" s="33" t="s">
        <v>81</v>
      </c>
      <c r="K361" s="33" t="s">
        <v>81</v>
      </c>
      <c r="L361" s="33" t="s">
        <v>81</v>
      </c>
      <c r="M361" s="33" t="s">
        <v>81</v>
      </c>
      <c r="N361" s="33" t="s">
        <v>81</v>
      </c>
      <c r="O361" s="33" t="s">
        <v>81</v>
      </c>
      <c r="P361" s="33" t="s">
        <v>81</v>
      </c>
      <c r="Q361" s="33" t="s">
        <v>81</v>
      </c>
      <c r="R361" s="33" t="s">
        <v>81</v>
      </c>
    </row>
    <row r="362" spans="1:18" ht="31.5" x14ac:dyDescent="0.25">
      <c r="A362" s="23" t="s">
        <v>283</v>
      </c>
      <c r="B362" s="6" t="s">
        <v>564</v>
      </c>
      <c r="C362" s="22" t="s">
        <v>313</v>
      </c>
      <c r="D362" s="33" t="s">
        <v>81</v>
      </c>
      <c r="E362" s="33" t="s">
        <v>81</v>
      </c>
      <c r="F362" s="33" t="s">
        <v>81</v>
      </c>
      <c r="G362" s="33" t="s">
        <v>81</v>
      </c>
      <c r="H362" s="33" t="s">
        <v>81</v>
      </c>
      <c r="I362" s="33" t="s">
        <v>81</v>
      </c>
      <c r="J362" s="33" t="s">
        <v>81</v>
      </c>
      <c r="K362" s="33" t="s">
        <v>81</v>
      </c>
      <c r="L362" s="33" t="s">
        <v>81</v>
      </c>
      <c r="M362" s="33" t="s">
        <v>81</v>
      </c>
      <c r="N362" s="33" t="s">
        <v>81</v>
      </c>
      <c r="O362" s="33" t="s">
        <v>81</v>
      </c>
      <c r="P362" s="33" t="s">
        <v>81</v>
      </c>
      <c r="Q362" s="33" t="s">
        <v>81</v>
      </c>
      <c r="R362" s="33" t="s">
        <v>81</v>
      </c>
    </row>
    <row r="363" spans="1:18" x14ac:dyDescent="0.25">
      <c r="A363" s="23" t="s">
        <v>154</v>
      </c>
      <c r="B363" s="18" t="s">
        <v>151</v>
      </c>
      <c r="C363" s="33" t="s">
        <v>81</v>
      </c>
      <c r="D363" s="33" t="s">
        <v>155</v>
      </c>
      <c r="E363" s="33" t="s">
        <v>155</v>
      </c>
      <c r="F363" s="33" t="s">
        <v>155</v>
      </c>
      <c r="G363" s="33" t="s">
        <v>155</v>
      </c>
      <c r="H363" s="33" t="s">
        <v>155</v>
      </c>
      <c r="I363" s="33" t="s">
        <v>155</v>
      </c>
      <c r="J363" s="33" t="s">
        <v>155</v>
      </c>
      <c r="K363" s="33" t="s">
        <v>155</v>
      </c>
      <c r="L363" s="33" t="s">
        <v>155</v>
      </c>
      <c r="M363" s="33" t="s">
        <v>155</v>
      </c>
      <c r="N363" s="33" t="s">
        <v>155</v>
      </c>
      <c r="O363" s="33" t="s">
        <v>155</v>
      </c>
      <c r="P363" s="33" t="s">
        <v>155</v>
      </c>
      <c r="Q363" s="33" t="s">
        <v>155</v>
      </c>
      <c r="R363" s="33" t="s">
        <v>155</v>
      </c>
    </row>
    <row r="364" spans="1:18" ht="18" customHeight="1" x14ac:dyDescent="0.25">
      <c r="A364" s="23" t="s">
        <v>284</v>
      </c>
      <c r="B364" s="6" t="s">
        <v>302</v>
      </c>
      <c r="C364" s="22" t="s">
        <v>26</v>
      </c>
      <c r="D364" s="33" t="s">
        <v>81</v>
      </c>
      <c r="E364" s="33" t="s">
        <v>81</v>
      </c>
      <c r="F364" s="33" t="s">
        <v>81</v>
      </c>
      <c r="G364" s="33" t="s">
        <v>81</v>
      </c>
      <c r="H364" s="33" t="s">
        <v>81</v>
      </c>
      <c r="I364" s="33" t="s">
        <v>81</v>
      </c>
      <c r="J364" s="33" t="s">
        <v>81</v>
      </c>
      <c r="K364" s="33" t="s">
        <v>81</v>
      </c>
      <c r="L364" s="33" t="s">
        <v>81</v>
      </c>
      <c r="M364" s="33" t="s">
        <v>81</v>
      </c>
      <c r="N364" s="33" t="s">
        <v>81</v>
      </c>
      <c r="O364" s="33" t="s">
        <v>81</v>
      </c>
      <c r="P364" s="33" t="s">
        <v>81</v>
      </c>
      <c r="Q364" s="33" t="s">
        <v>81</v>
      </c>
      <c r="R364" s="33" t="s">
        <v>81</v>
      </c>
    </row>
    <row r="365" spans="1:18" ht="47.25" x14ac:dyDescent="0.25">
      <c r="A365" s="23" t="s">
        <v>285</v>
      </c>
      <c r="B365" s="1" t="s">
        <v>441</v>
      </c>
      <c r="C365" s="22" t="s">
        <v>26</v>
      </c>
      <c r="D365" s="33" t="s">
        <v>81</v>
      </c>
      <c r="E365" s="33" t="s">
        <v>81</v>
      </c>
      <c r="F365" s="33" t="s">
        <v>81</v>
      </c>
      <c r="G365" s="33" t="s">
        <v>81</v>
      </c>
      <c r="H365" s="33" t="s">
        <v>81</v>
      </c>
      <c r="I365" s="33" t="s">
        <v>81</v>
      </c>
      <c r="J365" s="33" t="s">
        <v>81</v>
      </c>
      <c r="K365" s="33" t="s">
        <v>81</v>
      </c>
      <c r="L365" s="33" t="s">
        <v>81</v>
      </c>
      <c r="M365" s="33" t="s">
        <v>81</v>
      </c>
      <c r="N365" s="33" t="s">
        <v>81</v>
      </c>
      <c r="O365" s="33" t="s">
        <v>81</v>
      </c>
      <c r="P365" s="33" t="s">
        <v>81</v>
      </c>
      <c r="Q365" s="33" t="s">
        <v>81</v>
      </c>
      <c r="R365" s="33" t="s">
        <v>81</v>
      </c>
    </row>
    <row r="366" spans="1:18" ht="47.25" x14ac:dyDescent="0.25">
      <c r="A366" s="23" t="s">
        <v>286</v>
      </c>
      <c r="B366" s="1" t="s">
        <v>442</v>
      </c>
      <c r="C366" s="22" t="s">
        <v>26</v>
      </c>
      <c r="D366" s="33" t="s">
        <v>81</v>
      </c>
      <c r="E366" s="33" t="s">
        <v>81</v>
      </c>
      <c r="F366" s="33" t="s">
        <v>81</v>
      </c>
      <c r="G366" s="33" t="s">
        <v>81</v>
      </c>
      <c r="H366" s="33" t="s">
        <v>81</v>
      </c>
      <c r="I366" s="33" t="s">
        <v>81</v>
      </c>
      <c r="J366" s="33" t="s">
        <v>81</v>
      </c>
      <c r="K366" s="33" t="s">
        <v>81</v>
      </c>
      <c r="L366" s="33" t="s">
        <v>81</v>
      </c>
      <c r="M366" s="33" t="s">
        <v>81</v>
      </c>
      <c r="N366" s="33" t="s">
        <v>81</v>
      </c>
      <c r="O366" s="33" t="s">
        <v>81</v>
      </c>
      <c r="P366" s="33" t="s">
        <v>81</v>
      </c>
      <c r="Q366" s="33" t="s">
        <v>81</v>
      </c>
      <c r="R366" s="33" t="s">
        <v>81</v>
      </c>
    </row>
    <row r="367" spans="1:18" ht="31.5" x14ac:dyDescent="0.25">
      <c r="A367" s="23" t="s">
        <v>287</v>
      </c>
      <c r="B367" s="1" t="s">
        <v>197</v>
      </c>
      <c r="C367" s="22" t="s">
        <v>26</v>
      </c>
      <c r="D367" s="33" t="s">
        <v>81</v>
      </c>
      <c r="E367" s="33" t="s">
        <v>81</v>
      </c>
      <c r="F367" s="33" t="s">
        <v>81</v>
      </c>
      <c r="G367" s="33" t="s">
        <v>81</v>
      </c>
      <c r="H367" s="33" t="s">
        <v>81</v>
      </c>
      <c r="I367" s="33" t="s">
        <v>81</v>
      </c>
      <c r="J367" s="33" t="s">
        <v>81</v>
      </c>
      <c r="K367" s="33" t="s">
        <v>81</v>
      </c>
      <c r="L367" s="33" t="s">
        <v>81</v>
      </c>
      <c r="M367" s="33" t="s">
        <v>81</v>
      </c>
      <c r="N367" s="33" t="s">
        <v>81</v>
      </c>
      <c r="O367" s="33" t="s">
        <v>81</v>
      </c>
      <c r="P367" s="33" t="s">
        <v>81</v>
      </c>
      <c r="Q367" s="33" t="s">
        <v>81</v>
      </c>
      <c r="R367" s="33" t="s">
        <v>81</v>
      </c>
    </row>
    <row r="368" spans="1:18" x14ac:dyDescent="0.25">
      <c r="A368" s="23" t="s">
        <v>288</v>
      </c>
      <c r="B368" s="6" t="s">
        <v>301</v>
      </c>
      <c r="C368" s="22" t="s">
        <v>708</v>
      </c>
      <c r="D368" s="33" t="s">
        <v>81</v>
      </c>
      <c r="E368" s="33" t="s">
        <v>81</v>
      </c>
      <c r="F368" s="33" t="s">
        <v>81</v>
      </c>
      <c r="G368" s="33" t="s">
        <v>81</v>
      </c>
      <c r="H368" s="33" t="s">
        <v>81</v>
      </c>
      <c r="I368" s="33" t="s">
        <v>81</v>
      </c>
      <c r="J368" s="33" t="s">
        <v>81</v>
      </c>
      <c r="K368" s="33" t="s">
        <v>81</v>
      </c>
      <c r="L368" s="33" t="s">
        <v>81</v>
      </c>
      <c r="M368" s="33" t="s">
        <v>81</v>
      </c>
      <c r="N368" s="33" t="s">
        <v>81</v>
      </c>
      <c r="O368" s="33" t="s">
        <v>81</v>
      </c>
      <c r="P368" s="33" t="s">
        <v>81</v>
      </c>
      <c r="Q368" s="33" t="s">
        <v>81</v>
      </c>
      <c r="R368" s="33" t="s">
        <v>81</v>
      </c>
    </row>
    <row r="369" spans="1:20" ht="31.5" x14ac:dyDescent="0.25">
      <c r="A369" s="23" t="s">
        <v>289</v>
      </c>
      <c r="B369" s="1" t="s">
        <v>198</v>
      </c>
      <c r="C369" s="22" t="s">
        <v>708</v>
      </c>
      <c r="D369" s="33" t="s">
        <v>81</v>
      </c>
      <c r="E369" s="33" t="s">
        <v>81</v>
      </c>
      <c r="F369" s="33" t="s">
        <v>81</v>
      </c>
      <c r="G369" s="33" t="s">
        <v>81</v>
      </c>
      <c r="H369" s="33" t="s">
        <v>81</v>
      </c>
      <c r="I369" s="33" t="s">
        <v>81</v>
      </c>
      <c r="J369" s="33" t="s">
        <v>81</v>
      </c>
      <c r="K369" s="33" t="s">
        <v>81</v>
      </c>
      <c r="L369" s="33" t="s">
        <v>81</v>
      </c>
      <c r="M369" s="33" t="s">
        <v>81</v>
      </c>
      <c r="N369" s="33" t="s">
        <v>81</v>
      </c>
      <c r="O369" s="33" t="s">
        <v>81</v>
      </c>
      <c r="P369" s="33" t="s">
        <v>81</v>
      </c>
      <c r="Q369" s="33" t="s">
        <v>81</v>
      </c>
      <c r="R369" s="33" t="s">
        <v>81</v>
      </c>
    </row>
    <row r="370" spans="1:20" x14ac:dyDescent="0.25">
      <c r="A370" s="23" t="s">
        <v>290</v>
      </c>
      <c r="B370" s="1" t="s">
        <v>199</v>
      </c>
      <c r="C370" s="22" t="s">
        <v>708</v>
      </c>
      <c r="D370" s="33" t="s">
        <v>81</v>
      </c>
      <c r="E370" s="33" t="s">
        <v>81</v>
      </c>
      <c r="F370" s="33" t="s">
        <v>81</v>
      </c>
      <c r="G370" s="33" t="s">
        <v>81</v>
      </c>
      <c r="H370" s="33" t="s">
        <v>81</v>
      </c>
      <c r="I370" s="33" t="s">
        <v>81</v>
      </c>
      <c r="J370" s="33" t="s">
        <v>81</v>
      </c>
      <c r="K370" s="33" t="s">
        <v>81</v>
      </c>
      <c r="L370" s="33" t="s">
        <v>81</v>
      </c>
      <c r="M370" s="33" t="s">
        <v>81</v>
      </c>
      <c r="N370" s="33" t="s">
        <v>81</v>
      </c>
      <c r="O370" s="33" t="s">
        <v>81</v>
      </c>
      <c r="P370" s="33" t="s">
        <v>81</v>
      </c>
      <c r="Q370" s="33" t="s">
        <v>81</v>
      </c>
      <c r="R370" s="33" t="s">
        <v>81</v>
      </c>
    </row>
    <row r="371" spans="1:20" ht="31.5" x14ac:dyDescent="0.25">
      <c r="A371" s="23" t="s">
        <v>291</v>
      </c>
      <c r="B371" s="6" t="s">
        <v>300</v>
      </c>
      <c r="C371" s="22" t="s">
        <v>313</v>
      </c>
      <c r="D371" s="33" t="s">
        <v>81</v>
      </c>
      <c r="E371" s="33" t="s">
        <v>81</v>
      </c>
      <c r="F371" s="33" t="s">
        <v>81</v>
      </c>
      <c r="G371" s="33" t="s">
        <v>81</v>
      </c>
      <c r="H371" s="33" t="s">
        <v>81</v>
      </c>
      <c r="I371" s="33" t="s">
        <v>81</v>
      </c>
      <c r="J371" s="33" t="s">
        <v>81</v>
      </c>
      <c r="K371" s="33" t="s">
        <v>81</v>
      </c>
      <c r="L371" s="33" t="s">
        <v>81</v>
      </c>
      <c r="M371" s="33" t="s">
        <v>81</v>
      </c>
      <c r="N371" s="33" t="s">
        <v>81</v>
      </c>
      <c r="O371" s="33" t="s">
        <v>81</v>
      </c>
      <c r="P371" s="33" t="s">
        <v>81</v>
      </c>
      <c r="Q371" s="33" t="s">
        <v>81</v>
      </c>
      <c r="R371" s="33" t="s">
        <v>81</v>
      </c>
    </row>
    <row r="372" spans="1:20" x14ac:dyDescent="0.25">
      <c r="A372" s="23" t="s">
        <v>292</v>
      </c>
      <c r="B372" s="1" t="s">
        <v>195</v>
      </c>
      <c r="C372" s="22" t="s">
        <v>313</v>
      </c>
      <c r="D372" s="33" t="s">
        <v>81</v>
      </c>
      <c r="E372" s="33" t="s">
        <v>81</v>
      </c>
      <c r="F372" s="33" t="s">
        <v>81</v>
      </c>
      <c r="G372" s="33" t="s">
        <v>81</v>
      </c>
      <c r="H372" s="33" t="s">
        <v>81</v>
      </c>
      <c r="I372" s="33" t="s">
        <v>81</v>
      </c>
      <c r="J372" s="33" t="s">
        <v>81</v>
      </c>
      <c r="K372" s="33" t="s">
        <v>81</v>
      </c>
      <c r="L372" s="33" t="s">
        <v>81</v>
      </c>
      <c r="M372" s="33" t="s">
        <v>81</v>
      </c>
      <c r="N372" s="33" t="s">
        <v>81</v>
      </c>
      <c r="O372" s="33" t="s">
        <v>81</v>
      </c>
      <c r="P372" s="33" t="s">
        <v>81</v>
      </c>
      <c r="Q372" s="33" t="s">
        <v>81</v>
      </c>
      <c r="R372" s="33" t="s">
        <v>81</v>
      </c>
    </row>
    <row r="373" spans="1:20" x14ac:dyDescent="0.25">
      <c r="A373" s="23" t="s">
        <v>293</v>
      </c>
      <c r="B373" s="1" t="s">
        <v>196</v>
      </c>
      <c r="C373" s="22" t="s">
        <v>313</v>
      </c>
      <c r="D373" s="33" t="s">
        <v>81</v>
      </c>
      <c r="E373" s="33" t="s">
        <v>81</v>
      </c>
      <c r="F373" s="33" t="s">
        <v>81</v>
      </c>
      <c r="G373" s="33" t="s">
        <v>81</v>
      </c>
      <c r="H373" s="33" t="s">
        <v>81</v>
      </c>
      <c r="I373" s="33" t="s">
        <v>81</v>
      </c>
      <c r="J373" s="33" t="s">
        <v>81</v>
      </c>
      <c r="K373" s="33" t="s">
        <v>81</v>
      </c>
      <c r="L373" s="33" t="s">
        <v>81</v>
      </c>
      <c r="M373" s="33" t="s">
        <v>81</v>
      </c>
      <c r="N373" s="33" t="s">
        <v>81</v>
      </c>
      <c r="O373" s="33" t="s">
        <v>81</v>
      </c>
      <c r="P373" s="33" t="s">
        <v>81</v>
      </c>
      <c r="Q373" s="33" t="s">
        <v>81</v>
      </c>
      <c r="R373" s="33" t="s">
        <v>81</v>
      </c>
    </row>
    <row r="374" spans="1:20" x14ac:dyDescent="0.25">
      <c r="A374" s="23" t="s">
        <v>294</v>
      </c>
      <c r="B374" s="18" t="s">
        <v>443</v>
      </c>
      <c r="C374" s="22" t="s">
        <v>709</v>
      </c>
      <c r="D374" s="45">
        <v>46</v>
      </c>
      <c r="E374" s="33" t="s">
        <v>81</v>
      </c>
      <c r="F374" s="45">
        <v>47</v>
      </c>
      <c r="G374" s="45">
        <v>46</v>
      </c>
      <c r="H374" s="33">
        <v>42</v>
      </c>
      <c r="I374" s="45">
        <v>46</v>
      </c>
      <c r="J374" s="33">
        <v>46</v>
      </c>
      <c r="K374" s="45">
        <v>46</v>
      </c>
      <c r="L374" s="33">
        <v>46</v>
      </c>
      <c r="M374" s="45">
        <v>46</v>
      </c>
      <c r="N374" s="33">
        <v>46</v>
      </c>
      <c r="O374" s="45">
        <v>46</v>
      </c>
      <c r="P374" s="33">
        <v>46</v>
      </c>
      <c r="Q374" s="33" t="s">
        <v>81</v>
      </c>
      <c r="R374" s="33" t="s">
        <v>81</v>
      </c>
    </row>
    <row r="375" spans="1:20" x14ac:dyDescent="0.25">
      <c r="A375" s="65" t="s">
        <v>686</v>
      </c>
      <c r="B375" s="66"/>
      <c r="C375" s="66"/>
      <c r="D375" s="66"/>
      <c r="E375" s="66"/>
      <c r="F375" s="66"/>
      <c r="G375" s="66"/>
      <c r="H375" s="66"/>
      <c r="I375" s="66"/>
      <c r="J375" s="66"/>
      <c r="K375" s="66"/>
      <c r="L375" s="66"/>
      <c r="M375" s="66"/>
      <c r="N375" s="66"/>
      <c r="O375" s="66"/>
      <c r="P375" s="66"/>
      <c r="Q375" s="66"/>
      <c r="R375" s="67"/>
    </row>
    <row r="376" spans="1:20" ht="16.5" customHeight="1" x14ac:dyDescent="0.25">
      <c r="A376" s="65"/>
      <c r="B376" s="66"/>
      <c r="C376" s="66"/>
      <c r="D376" s="66"/>
      <c r="E376" s="66"/>
      <c r="F376" s="66"/>
      <c r="G376" s="66"/>
      <c r="H376" s="66"/>
      <c r="I376" s="66"/>
      <c r="J376" s="66"/>
      <c r="K376" s="66"/>
      <c r="L376" s="66"/>
      <c r="M376" s="66"/>
      <c r="N376" s="66"/>
      <c r="O376" s="66"/>
      <c r="P376" s="66"/>
      <c r="Q376" s="66"/>
      <c r="R376" s="67"/>
    </row>
    <row r="377" spans="1:20" ht="33" customHeight="1" x14ac:dyDescent="0.25">
      <c r="A377" s="55" t="s">
        <v>0</v>
      </c>
      <c r="B377" s="54" t="s">
        <v>1</v>
      </c>
      <c r="C377" s="54" t="s">
        <v>168</v>
      </c>
      <c r="D377" s="40" t="s">
        <v>732</v>
      </c>
      <c r="E377" s="54" t="s">
        <v>733</v>
      </c>
      <c r="F377" s="54"/>
      <c r="G377" s="54" t="s">
        <v>734</v>
      </c>
      <c r="H377" s="54"/>
      <c r="I377" s="54" t="s">
        <v>735</v>
      </c>
      <c r="J377" s="54"/>
      <c r="K377" s="54" t="s">
        <v>736</v>
      </c>
      <c r="L377" s="54"/>
      <c r="M377" s="54" t="s">
        <v>737</v>
      </c>
      <c r="N377" s="54"/>
      <c r="O377" s="54" t="s">
        <v>738</v>
      </c>
      <c r="P377" s="54"/>
      <c r="Q377" s="58" t="s">
        <v>84</v>
      </c>
      <c r="R377" s="59"/>
    </row>
    <row r="378" spans="1:20" ht="58.15" customHeight="1" x14ac:dyDescent="0.25">
      <c r="A378" s="55"/>
      <c r="B378" s="54"/>
      <c r="C378" s="54"/>
      <c r="D378" s="13" t="s">
        <v>65</v>
      </c>
      <c r="E378" s="13" t="s">
        <v>731</v>
      </c>
      <c r="F378" s="13" t="s">
        <v>65</v>
      </c>
      <c r="G378" s="13" t="s">
        <v>643</v>
      </c>
      <c r="H378" s="13" t="s">
        <v>65</v>
      </c>
      <c r="I378" s="13" t="s">
        <v>643</v>
      </c>
      <c r="J378" s="13" t="s">
        <v>169</v>
      </c>
      <c r="K378" s="13" t="s">
        <v>643</v>
      </c>
      <c r="L378" s="13" t="s">
        <v>169</v>
      </c>
      <c r="M378" s="13" t="s">
        <v>643</v>
      </c>
      <c r="N378" s="13" t="s">
        <v>169</v>
      </c>
      <c r="O378" s="13" t="s">
        <v>643</v>
      </c>
      <c r="P378" s="13" t="s">
        <v>169</v>
      </c>
      <c r="Q378" s="13" t="s">
        <v>643</v>
      </c>
      <c r="R378" s="13" t="s">
        <v>169</v>
      </c>
    </row>
    <row r="379" spans="1:20" s="27" customFormat="1" x14ac:dyDescent="0.25">
      <c r="A379" s="32">
        <v>1</v>
      </c>
      <c r="B379" s="13">
        <v>2</v>
      </c>
      <c r="C379" s="13">
        <v>3</v>
      </c>
      <c r="D379" s="41" t="s">
        <v>644</v>
      </c>
      <c r="E379" s="41" t="s">
        <v>645</v>
      </c>
      <c r="F379" s="41" t="s">
        <v>646</v>
      </c>
      <c r="G379" s="41" t="s">
        <v>647</v>
      </c>
      <c r="H379" s="41" t="s">
        <v>648</v>
      </c>
      <c r="I379" s="41" t="s">
        <v>649</v>
      </c>
      <c r="J379" s="41" t="s">
        <v>650</v>
      </c>
      <c r="K379" s="41" t="s">
        <v>651</v>
      </c>
      <c r="L379" s="41" t="s">
        <v>652</v>
      </c>
      <c r="M379" s="41" t="s">
        <v>651</v>
      </c>
      <c r="N379" s="41" t="s">
        <v>652</v>
      </c>
      <c r="O379" s="41" t="s">
        <v>651</v>
      </c>
      <c r="P379" s="41" t="s">
        <v>652</v>
      </c>
      <c r="Q379" s="32" t="s">
        <v>653</v>
      </c>
      <c r="R379" s="13">
        <v>6</v>
      </c>
      <c r="T379" s="50"/>
    </row>
    <row r="380" spans="1:20" ht="30.75" customHeight="1" x14ac:dyDescent="0.25">
      <c r="A380" s="64" t="s">
        <v>719</v>
      </c>
      <c r="B380" s="64"/>
      <c r="C380" s="22" t="s">
        <v>313</v>
      </c>
      <c r="D380" s="33" t="s">
        <v>81</v>
      </c>
      <c r="E380" s="33" t="s">
        <v>81</v>
      </c>
      <c r="F380" s="33" t="s">
        <v>81</v>
      </c>
      <c r="G380" s="29">
        <v>1.6</v>
      </c>
      <c r="H380" s="34">
        <v>0</v>
      </c>
      <c r="I380" s="29">
        <v>14.371</v>
      </c>
      <c r="J380" s="34">
        <v>14.629000000000001</v>
      </c>
      <c r="K380" s="29">
        <v>2.0995783426800001</v>
      </c>
      <c r="L380" s="34">
        <v>8.3399648149999983</v>
      </c>
      <c r="M380" s="29">
        <v>33.912246303936001</v>
      </c>
      <c r="N380" s="34">
        <v>34.265501746203007</v>
      </c>
      <c r="O380" s="29">
        <v>2.486658378597121</v>
      </c>
      <c r="P380" s="34">
        <v>2.4661491069149997</v>
      </c>
      <c r="Q380" s="28">
        <f t="shared" ref="Q380:Q383" si="30">I380+K380+M380+O380</f>
        <v>52.869483025213121</v>
      </c>
      <c r="R380" s="28">
        <f t="shared" ref="R380:R383" si="31">J380+L380+N380+P380</f>
        <v>59.700615668118004</v>
      </c>
    </row>
    <row r="381" spans="1:20" x14ac:dyDescent="0.25">
      <c r="A381" s="23" t="s">
        <v>8</v>
      </c>
      <c r="B381" s="2" t="s">
        <v>605</v>
      </c>
      <c r="C381" s="22" t="s">
        <v>313</v>
      </c>
      <c r="D381" s="33" t="s">
        <v>81</v>
      </c>
      <c r="E381" s="33" t="s">
        <v>81</v>
      </c>
      <c r="F381" s="33" t="s">
        <v>81</v>
      </c>
      <c r="G381" s="29">
        <v>1.6</v>
      </c>
      <c r="H381" s="34">
        <v>0</v>
      </c>
      <c r="I381" s="29">
        <v>14.371</v>
      </c>
      <c r="J381" s="34">
        <v>14.629000000000001</v>
      </c>
      <c r="K381" s="29">
        <v>2.0995783426800001</v>
      </c>
      <c r="L381" s="34">
        <v>8.3399648149999983</v>
      </c>
      <c r="M381" s="29">
        <v>33.912246303936001</v>
      </c>
      <c r="N381" s="34">
        <v>34.265501746203007</v>
      </c>
      <c r="O381" s="29">
        <v>2.486658378597121</v>
      </c>
      <c r="P381" s="34">
        <v>2.4661491069149997</v>
      </c>
      <c r="Q381" s="28">
        <f t="shared" si="30"/>
        <v>52.869483025213121</v>
      </c>
      <c r="R381" s="28">
        <f t="shared" si="31"/>
        <v>59.700615668118004</v>
      </c>
    </row>
    <row r="382" spans="1:20" x14ac:dyDescent="0.25">
      <c r="A382" s="23" t="s">
        <v>9</v>
      </c>
      <c r="B382" s="6" t="s">
        <v>66</v>
      </c>
      <c r="C382" s="22" t="s">
        <v>313</v>
      </c>
      <c r="D382" s="33" t="s">
        <v>81</v>
      </c>
      <c r="E382" s="33" t="s">
        <v>81</v>
      </c>
      <c r="F382" s="33" t="s">
        <v>81</v>
      </c>
      <c r="G382" s="29">
        <v>1.3333333333333335</v>
      </c>
      <c r="H382" s="33">
        <v>0</v>
      </c>
      <c r="I382" s="29">
        <v>0</v>
      </c>
      <c r="J382" s="34">
        <v>0</v>
      </c>
      <c r="K382" s="29">
        <v>0</v>
      </c>
      <c r="L382" s="34">
        <v>0</v>
      </c>
      <c r="M382" s="29">
        <v>0</v>
      </c>
      <c r="N382" s="34">
        <v>0</v>
      </c>
      <c r="O382" s="29">
        <v>0</v>
      </c>
      <c r="P382" s="34">
        <v>0</v>
      </c>
      <c r="Q382" s="34">
        <f t="shared" ref="Q382" si="32">I382+K382+M382+O382</f>
        <v>0</v>
      </c>
      <c r="R382" s="34">
        <f t="shared" ref="R382" si="33">J382+L382+N382+P382</f>
        <v>0</v>
      </c>
    </row>
    <row r="383" spans="1:20" ht="31.5" x14ac:dyDescent="0.25">
      <c r="A383" s="23" t="s">
        <v>67</v>
      </c>
      <c r="B383" s="1" t="s">
        <v>523</v>
      </c>
      <c r="C383" s="22" t="s">
        <v>313</v>
      </c>
      <c r="D383" s="33" t="s">
        <v>81</v>
      </c>
      <c r="E383" s="33" t="s">
        <v>81</v>
      </c>
      <c r="F383" s="15"/>
      <c r="G383" s="15">
        <v>0</v>
      </c>
      <c r="H383" s="15">
        <v>0</v>
      </c>
      <c r="I383" s="33"/>
      <c r="J383" s="15">
        <v>0</v>
      </c>
      <c r="K383" s="15"/>
      <c r="L383" s="15">
        <v>0</v>
      </c>
      <c r="M383" s="15"/>
      <c r="N383" s="15">
        <v>0</v>
      </c>
      <c r="O383" s="15"/>
      <c r="P383" s="15">
        <v>0</v>
      </c>
      <c r="Q383" s="28">
        <f t="shared" si="30"/>
        <v>0</v>
      </c>
      <c r="R383" s="28">
        <f t="shared" si="31"/>
        <v>0</v>
      </c>
    </row>
    <row r="384" spans="1:20" x14ac:dyDescent="0.25">
      <c r="A384" s="23" t="s">
        <v>156</v>
      </c>
      <c r="B384" s="7" t="s">
        <v>445</v>
      </c>
      <c r="C384" s="22" t="s">
        <v>313</v>
      </c>
      <c r="D384" s="33" t="s">
        <v>81</v>
      </c>
      <c r="E384" s="33" t="s">
        <v>81</v>
      </c>
      <c r="F384" s="33" t="s">
        <v>81</v>
      </c>
      <c r="G384" s="33" t="s">
        <v>81</v>
      </c>
      <c r="H384" s="33" t="s">
        <v>81</v>
      </c>
      <c r="I384" s="33" t="s">
        <v>81</v>
      </c>
      <c r="J384" s="33" t="s">
        <v>81</v>
      </c>
      <c r="K384" s="33" t="s">
        <v>81</v>
      </c>
      <c r="L384" s="33" t="s">
        <v>81</v>
      </c>
      <c r="M384" s="33" t="s">
        <v>81</v>
      </c>
      <c r="N384" s="33" t="s">
        <v>81</v>
      </c>
      <c r="O384" s="33" t="s">
        <v>81</v>
      </c>
      <c r="P384" s="33" t="s">
        <v>81</v>
      </c>
      <c r="Q384" s="33" t="s">
        <v>81</v>
      </c>
      <c r="R384" s="33" t="s">
        <v>81</v>
      </c>
    </row>
    <row r="385" spans="1:18" ht="31.5" x14ac:dyDescent="0.25">
      <c r="A385" s="23" t="s">
        <v>480</v>
      </c>
      <c r="B385" s="8" t="s">
        <v>462</v>
      </c>
      <c r="C385" s="22" t="s">
        <v>313</v>
      </c>
      <c r="D385" s="33" t="s">
        <v>81</v>
      </c>
      <c r="E385" s="33" t="s">
        <v>81</v>
      </c>
      <c r="F385" s="33" t="s">
        <v>81</v>
      </c>
      <c r="G385" s="33" t="s">
        <v>81</v>
      </c>
      <c r="H385" s="33" t="s">
        <v>81</v>
      </c>
      <c r="I385" s="33" t="s">
        <v>81</v>
      </c>
      <c r="J385" s="33" t="s">
        <v>81</v>
      </c>
      <c r="K385" s="33" t="s">
        <v>81</v>
      </c>
      <c r="L385" s="33" t="s">
        <v>81</v>
      </c>
      <c r="M385" s="33" t="s">
        <v>81</v>
      </c>
      <c r="N385" s="33" t="s">
        <v>81</v>
      </c>
      <c r="O385" s="33" t="s">
        <v>81</v>
      </c>
      <c r="P385" s="33" t="s">
        <v>81</v>
      </c>
      <c r="Q385" s="33" t="s">
        <v>81</v>
      </c>
      <c r="R385" s="33" t="s">
        <v>81</v>
      </c>
    </row>
    <row r="386" spans="1:18" ht="31.5" x14ac:dyDescent="0.25">
      <c r="A386" s="23" t="s">
        <v>481</v>
      </c>
      <c r="B386" s="8" t="s">
        <v>463</v>
      </c>
      <c r="C386" s="22" t="s">
        <v>313</v>
      </c>
      <c r="D386" s="33" t="s">
        <v>81</v>
      </c>
      <c r="E386" s="33" t="s">
        <v>81</v>
      </c>
      <c r="F386" s="33" t="s">
        <v>81</v>
      </c>
      <c r="G386" s="33" t="s">
        <v>81</v>
      </c>
      <c r="H386" s="33" t="s">
        <v>81</v>
      </c>
      <c r="I386" s="33" t="s">
        <v>81</v>
      </c>
      <c r="J386" s="33" t="s">
        <v>81</v>
      </c>
      <c r="K386" s="33" t="s">
        <v>81</v>
      </c>
      <c r="L386" s="33" t="s">
        <v>81</v>
      </c>
      <c r="M386" s="33" t="s">
        <v>81</v>
      </c>
      <c r="N386" s="33" t="s">
        <v>81</v>
      </c>
      <c r="O386" s="33" t="s">
        <v>81</v>
      </c>
      <c r="P386" s="33" t="s">
        <v>81</v>
      </c>
      <c r="Q386" s="33" t="s">
        <v>81</v>
      </c>
      <c r="R386" s="33" t="s">
        <v>81</v>
      </c>
    </row>
    <row r="387" spans="1:18" ht="31.5" x14ac:dyDescent="0.25">
      <c r="A387" s="23" t="s">
        <v>524</v>
      </c>
      <c r="B387" s="8" t="s">
        <v>448</v>
      </c>
      <c r="C387" s="22" t="s">
        <v>313</v>
      </c>
      <c r="D387" s="33" t="s">
        <v>81</v>
      </c>
      <c r="E387" s="33" t="s">
        <v>81</v>
      </c>
      <c r="F387" s="33" t="s">
        <v>81</v>
      </c>
      <c r="G387" s="33" t="s">
        <v>81</v>
      </c>
      <c r="H387" s="33" t="s">
        <v>81</v>
      </c>
      <c r="I387" s="33" t="s">
        <v>81</v>
      </c>
      <c r="J387" s="33" t="s">
        <v>81</v>
      </c>
      <c r="K387" s="33" t="s">
        <v>81</v>
      </c>
      <c r="L387" s="33" t="s">
        <v>81</v>
      </c>
      <c r="M387" s="33" t="s">
        <v>81</v>
      </c>
      <c r="N387" s="33" t="s">
        <v>81</v>
      </c>
      <c r="O387" s="33" t="s">
        <v>81</v>
      </c>
      <c r="P387" s="33" t="s">
        <v>81</v>
      </c>
      <c r="Q387" s="33" t="s">
        <v>81</v>
      </c>
      <c r="R387" s="33" t="s">
        <v>81</v>
      </c>
    </row>
    <row r="388" spans="1:18" x14ac:dyDescent="0.25">
      <c r="A388" s="23" t="s">
        <v>157</v>
      </c>
      <c r="B388" s="7" t="s">
        <v>624</v>
      </c>
      <c r="C388" s="22" t="s">
        <v>313</v>
      </c>
      <c r="D388" s="33" t="s">
        <v>81</v>
      </c>
      <c r="E388" s="33" t="s">
        <v>81</v>
      </c>
      <c r="F388" s="33" t="s">
        <v>81</v>
      </c>
      <c r="G388" s="33" t="s">
        <v>81</v>
      </c>
      <c r="H388" s="33" t="s">
        <v>81</v>
      </c>
      <c r="I388" s="33" t="s">
        <v>81</v>
      </c>
      <c r="J388" s="33" t="s">
        <v>81</v>
      </c>
      <c r="K388" s="33" t="s">
        <v>81</v>
      </c>
      <c r="L388" s="33" t="s">
        <v>81</v>
      </c>
      <c r="M388" s="33" t="s">
        <v>81</v>
      </c>
      <c r="N388" s="33" t="s">
        <v>81</v>
      </c>
      <c r="O388" s="33" t="s">
        <v>81</v>
      </c>
      <c r="P388" s="33" t="s">
        <v>81</v>
      </c>
      <c r="Q388" s="33" t="s">
        <v>81</v>
      </c>
      <c r="R388" s="33" t="s">
        <v>81</v>
      </c>
    </row>
    <row r="389" spans="1:18" x14ac:dyDescent="0.25">
      <c r="A389" s="23" t="s">
        <v>158</v>
      </c>
      <c r="B389" s="7" t="s">
        <v>446</v>
      </c>
      <c r="C389" s="22" t="s">
        <v>313</v>
      </c>
      <c r="D389" s="33" t="s">
        <v>81</v>
      </c>
      <c r="E389" s="33" t="s">
        <v>81</v>
      </c>
      <c r="F389" s="33" t="s">
        <v>81</v>
      </c>
      <c r="G389" s="15">
        <v>0</v>
      </c>
      <c r="H389" s="15">
        <v>0</v>
      </c>
      <c r="I389" s="15">
        <v>0</v>
      </c>
      <c r="J389" s="15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28">
        <f>I389+K389+M389+O389</f>
        <v>0</v>
      </c>
      <c r="R389" s="28">
        <f>J389+L389+N389+P389</f>
        <v>0</v>
      </c>
    </row>
    <row r="390" spans="1:18" x14ac:dyDescent="0.25">
      <c r="A390" s="23" t="s">
        <v>159</v>
      </c>
      <c r="B390" s="7" t="s">
        <v>616</v>
      </c>
      <c r="C390" s="22" t="s">
        <v>313</v>
      </c>
      <c r="D390" s="33" t="s">
        <v>81</v>
      </c>
      <c r="E390" s="33" t="s">
        <v>81</v>
      </c>
      <c r="F390" s="33" t="s">
        <v>81</v>
      </c>
      <c r="G390" s="33" t="s">
        <v>81</v>
      </c>
      <c r="H390" s="33" t="s">
        <v>81</v>
      </c>
      <c r="I390" s="33" t="s">
        <v>81</v>
      </c>
      <c r="J390" s="33" t="s">
        <v>81</v>
      </c>
      <c r="K390" s="33" t="s">
        <v>81</v>
      </c>
      <c r="L390" s="33" t="s">
        <v>81</v>
      </c>
      <c r="M390" s="33" t="s">
        <v>81</v>
      </c>
      <c r="N390" s="33" t="s">
        <v>81</v>
      </c>
      <c r="O390" s="33" t="s">
        <v>81</v>
      </c>
      <c r="P390" s="33" t="s">
        <v>81</v>
      </c>
      <c r="Q390" s="33" t="s">
        <v>81</v>
      </c>
      <c r="R390" s="33" t="s">
        <v>81</v>
      </c>
    </row>
    <row r="391" spans="1:18" x14ac:dyDescent="0.25">
      <c r="A391" s="23" t="s">
        <v>160</v>
      </c>
      <c r="B391" s="7" t="s">
        <v>70</v>
      </c>
      <c r="C391" s="22" t="s">
        <v>313</v>
      </c>
      <c r="D391" s="33" t="s">
        <v>81</v>
      </c>
      <c r="E391" s="33" t="s">
        <v>81</v>
      </c>
      <c r="F391" s="33" t="s">
        <v>81</v>
      </c>
      <c r="G391" s="33" t="s">
        <v>81</v>
      </c>
      <c r="H391" s="33" t="s">
        <v>81</v>
      </c>
      <c r="I391" s="33" t="s">
        <v>81</v>
      </c>
      <c r="J391" s="33" t="s">
        <v>81</v>
      </c>
      <c r="K391" s="33" t="s">
        <v>81</v>
      </c>
      <c r="L391" s="33" t="s">
        <v>81</v>
      </c>
      <c r="M391" s="33" t="s">
        <v>81</v>
      </c>
      <c r="N391" s="33" t="s">
        <v>81</v>
      </c>
      <c r="O391" s="33" t="s">
        <v>81</v>
      </c>
      <c r="P391" s="33" t="s">
        <v>81</v>
      </c>
      <c r="Q391" s="33" t="s">
        <v>81</v>
      </c>
      <c r="R391" s="33" t="s">
        <v>81</v>
      </c>
    </row>
    <row r="392" spans="1:18" ht="31.5" x14ac:dyDescent="0.25">
      <c r="A392" s="23" t="s">
        <v>525</v>
      </c>
      <c r="B392" s="8" t="s">
        <v>522</v>
      </c>
      <c r="C392" s="22" t="s">
        <v>313</v>
      </c>
      <c r="D392" s="33" t="s">
        <v>81</v>
      </c>
      <c r="E392" s="33" t="s">
        <v>81</v>
      </c>
      <c r="F392" s="33" t="s">
        <v>81</v>
      </c>
      <c r="G392" s="33" t="s">
        <v>81</v>
      </c>
      <c r="H392" s="33" t="s">
        <v>81</v>
      </c>
      <c r="I392" s="33" t="s">
        <v>81</v>
      </c>
      <c r="J392" s="33" t="s">
        <v>81</v>
      </c>
      <c r="K392" s="33" t="s">
        <v>81</v>
      </c>
      <c r="L392" s="33" t="s">
        <v>81</v>
      </c>
      <c r="M392" s="33" t="s">
        <v>81</v>
      </c>
      <c r="N392" s="33" t="s">
        <v>81</v>
      </c>
      <c r="O392" s="33" t="s">
        <v>81</v>
      </c>
      <c r="P392" s="33" t="s">
        <v>81</v>
      </c>
      <c r="Q392" s="33" t="s">
        <v>81</v>
      </c>
      <c r="R392" s="33" t="s">
        <v>81</v>
      </c>
    </row>
    <row r="393" spans="1:18" x14ac:dyDescent="0.25">
      <c r="A393" s="23" t="s">
        <v>526</v>
      </c>
      <c r="B393" s="8" t="s">
        <v>568</v>
      </c>
      <c r="C393" s="22" t="s">
        <v>313</v>
      </c>
      <c r="D393" s="33" t="s">
        <v>81</v>
      </c>
      <c r="E393" s="33" t="s">
        <v>81</v>
      </c>
      <c r="F393" s="33" t="s">
        <v>81</v>
      </c>
      <c r="G393" s="33" t="s">
        <v>81</v>
      </c>
      <c r="H393" s="33" t="s">
        <v>81</v>
      </c>
      <c r="I393" s="33" t="s">
        <v>81</v>
      </c>
      <c r="J393" s="33" t="s">
        <v>81</v>
      </c>
      <c r="K393" s="33" t="s">
        <v>81</v>
      </c>
      <c r="L393" s="33" t="s">
        <v>81</v>
      </c>
      <c r="M393" s="33" t="s">
        <v>81</v>
      </c>
      <c r="N393" s="33" t="s">
        <v>81</v>
      </c>
      <c r="O393" s="33" t="s">
        <v>81</v>
      </c>
      <c r="P393" s="33" t="s">
        <v>81</v>
      </c>
      <c r="Q393" s="33" t="s">
        <v>81</v>
      </c>
      <c r="R393" s="33" t="s">
        <v>81</v>
      </c>
    </row>
    <row r="394" spans="1:18" x14ac:dyDescent="0.25">
      <c r="A394" s="23" t="s">
        <v>527</v>
      </c>
      <c r="B394" s="8" t="s">
        <v>295</v>
      </c>
      <c r="C394" s="22" t="s">
        <v>313</v>
      </c>
      <c r="D394" s="33" t="s">
        <v>81</v>
      </c>
      <c r="E394" s="33" t="s">
        <v>81</v>
      </c>
      <c r="F394" s="33" t="s">
        <v>81</v>
      </c>
      <c r="G394" s="33" t="s">
        <v>81</v>
      </c>
      <c r="H394" s="33" t="s">
        <v>81</v>
      </c>
      <c r="I394" s="33" t="s">
        <v>81</v>
      </c>
      <c r="J394" s="33" t="s">
        <v>81</v>
      </c>
      <c r="K394" s="33" t="s">
        <v>81</v>
      </c>
      <c r="L394" s="33" t="s">
        <v>81</v>
      </c>
      <c r="M394" s="33" t="s">
        <v>81</v>
      </c>
      <c r="N394" s="33" t="s">
        <v>81</v>
      </c>
      <c r="O394" s="33" t="s">
        <v>81</v>
      </c>
      <c r="P394" s="33" t="s">
        <v>81</v>
      </c>
      <c r="Q394" s="33" t="s">
        <v>81</v>
      </c>
      <c r="R394" s="33" t="s">
        <v>81</v>
      </c>
    </row>
    <row r="395" spans="1:18" x14ac:dyDescent="0.25">
      <c r="A395" s="23" t="s">
        <v>528</v>
      </c>
      <c r="B395" s="8" t="s">
        <v>568</v>
      </c>
      <c r="C395" s="22" t="s">
        <v>313</v>
      </c>
      <c r="D395" s="33" t="s">
        <v>81</v>
      </c>
      <c r="E395" s="33" t="s">
        <v>81</v>
      </c>
      <c r="F395" s="33" t="s">
        <v>81</v>
      </c>
      <c r="G395" s="33" t="s">
        <v>81</v>
      </c>
      <c r="H395" s="33" t="s">
        <v>81</v>
      </c>
      <c r="I395" s="33" t="s">
        <v>81</v>
      </c>
      <c r="J395" s="33" t="s">
        <v>81</v>
      </c>
      <c r="K395" s="33" t="s">
        <v>81</v>
      </c>
      <c r="L395" s="33" t="s">
        <v>81</v>
      </c>
      <c r="M395" s="33" t="s">
        <v>81</v>
      </c>
      <c r="N395" s="33" t="s">
        <v>81</v>
      </c>
      <c r="O395" s="33" t="s">
        <v>81</v>
      </c>
      <c r="P395" s="33" t="s">
        <v>81</v>
      </c>
      <c r="Q395" s="33" t="s">
        <v>81</v>
      </c>
      <c r="R395" s="33" t="s">
        <v>81</v>
      </c>
    </row>
    <row r="396" spans="1:18" x14ac:dyDescent="0.25">
      <c r="A396" s="23" t="s">
        <v>161</v>
      </c>
      <c r="B396" s="7" t="s">
        <v>447</v>
      </c>
      <c r="C396" s="22" t="s">
        <v>313</v>
      </c>
      <c r="D396" s="33" t="s">
        <v>81</v>
      </c>
      <c r="E396" s="33" t="s">
        <v>81</v>
      </c>
      <c r="F396" s="33" t="s">
        <v>81</v>
      </c>
      <c r="G396" s="33" t="s">
        <v>81</v>
      </c>
      <c r="H396" s="33" t="s">
        <v>81</v>
      </c>
      <c r="I396" s="33" t="s">
        <v>81</v>
      </c>
      <c r="J396" s="33" t="s">
        <v>81</v>
      </c>
      <c r="K396" s="33" t="s">
        <v>81</v>
      </c>
      <c r="L396" s="33" t="s">
        <v>81</v>
      </c>
      <c r="M396" s="33" t="s">
        <v>81</v>
      </c>
      <c r="N396" s="33" t="s">
        <v>81</v>
      </c>
      <c r="O396" s="33" t="s">
        <v>81</v>
      </c>
      <c r="P396" s="33" t="s">
        <v>81</v>
      </c>
      <c r="Q396" s="33" t="s">
        <v>81</v>
      </c>
      <c r="R396" s="33" t="s">
        <v>81</v>
      </c>
    </row>
    <row r="397" spans="1:18" x14ac:dyDescent="0.25">
      <c r="A397" s="23" t="s">
        <v>181</v>
      </c>
      <c r="B397" s="7" t="s">
        <v>621</v>
      </c>
      <c r="C397" s="22" t="s">
        <v>313</v>
      </c>
      <c r="D397" s="33" t="s">
        <v>81</v>
      </c>
      <c r="E397" s="33" t="s">
        <v>81</v>
      </c>
      <c r="F397" s="33" t="s">
        <v>81</v>
      </c>
      <c r="G397" s="33" t="s">
        <v>81</v>
      </c>
      <c r="H397" s="33" t="s">
        <v>81</v>
      </c>
      <c r="I397" s="33" t="s">
        <v>81</v>
      </c>
      <c r="J397" s="33" t="s">
        <v>81</v>
      </c>
      <c r="K397" s="33" t="s">
        <v>81</v>
      </c>
      <c r="L397" s="33" t="s">
        <v>81</v>
      </c>
      <c r="M397" s="33" t="s">
        <v>81</v>
      </c>
      <c r="N397" s="33" t="s">
        <v>81</v>
      </c>
      <c r="O397" s="33" t="s">
        <v>81</v>
      </c>
      <c r="P397" s="33" t="s">
        <v>81</v>
      </c>
      <c r="Q397" s="33" t="s">
        <v>81</v>
      </c>
      <c r="R397" s="33" t="s">
        <v>81</v>
      </c>
    </row>
    <row r="398" spans="1:18" ht="31.5" x14ac:dyDescent="0.25">
      <c r="A398" s="23" t="s">
        <v>473</v>
      </c>
      <c r="B398" s="7" t="s">
        <v>606</v>
      </c>
      <c r="C398" s="22" t="s">
        <v>313</v>
      </c>
      <c r="D398" s="33" t="s">
        <v>81</v>
      </c>
      <c r="E398" s="33" t="s">
        <v>81</v>
      </c>
      <c r="F398" s="33" t="s">
        <v>81</v>
      </c>
      <c r="G398" s="33" t="s">
        <v>81</v>
      </c>
      <c r="H398" s="33" t="s">
        <v>81</v>
      </c>
      <c r="I398" s="33" t="s">
        <v>81</v>
      </c>
      <c r="J398" s="33" t="s">
        <v>81</v>
      </c>
      <c r="K398" s="33" t="s">
        <v>81</v>
      </c>
      <c r="L398" s="33" t="s">
        <v>81</v>
      </c>
      <c r="M398" s="33" t="s">
        <v>81</v>
      </c>
      <c r="N398" s="33" t="s">
        <v>81</v>
      </c>
      <c r="O398" s="33" t="s">
        <v>81</v>
      </c>
      <c r="P398" s="33" t="s">
        <v>81</v>
      </c>
      <c r="Q398" s="33" t="s">
        <v>81</v>
      </c>
      <c r="R398" s="33" t="s">
        <v>81</v>
      </c>
    </row>
    <row r="399" spans="1:18" ht="18" customHeight="1" x14ac:dyDescent="0.25">
      <c r="A399" s="23" t="s">
        <v>529</v>
      </c>
      <c r="B399" s="8" t="s">
        <v>208</v>
      </c>
      <c r="C399" s="22" t="s">
        <v>313</v>
      </c>
      <c r="D399" s="33" t="s">
        <v>81</v>
      </c>
      <c r="E399" s="33" t="s">
        <v>81</v>
      </c>
      <c r="F399" s="33" t="s">
        <v>81</v>
      </c>
      <c r="G399" s="33" t="s">
        <v>81</v>
      </c>
      <c r="H399" s="33" t="s">
        <v>81</v>
      </c>
      <c r="I399" s="33" t="s">
        <v>81</v>
      </c>
      <c r="J399" s="33" t="s">
        <v>81</v>
      </c>
      <c r="K399" s="33" t="s">
        <v>81</v>
      </c>
      <c r="L399" s="33" t="s">
        <v>81</v>
      </c>
      <c r="M399" s="33" t="s">
        <v>81</v>
      </c>
      <c r="N399" s="33" t="s">
        <v>81</v>
      </c>
      <c r="O399" s="33" t="s">
        <v>81</v>
      </c>
      <c r="P399" s="33" t="s">
        <v>81</v>
      </c>
      <c r="Q399" s="33" t="s">
        <v>81</v>
      </c>
      <c r="R399" s="33" t="s">
        <v>81</v>
      </c>
    </row>
    <row r="400" spans="1:18" ht="18" customHeight="1" x14ac:dyDescent="0.25">
      <c r="A400" s="23" t="s">
        <v>530</v>
      </c>
      <c r="B400" s="16" t="s">
        <v>196</v>
      </c>
      <c r="C400" s="22" t="s">
        <v>313</v>
      </c>
      <c r="D400" s="33" t="s">
        <v>81</v>
      </c>
      <c r="E400" s="33" t="s">
        <v>81</v>
      </c>
      <c r="F400" s="33" t="s">
        <v>81</v>
      </c>
      <c r="G400" s="33" t="s">
        <v>81</v>
      </c>
      <c r="H400" s="33" t="s">
        <v>81</v>
      </c>
      <c r="I400" s="33" t="s">
        <v>81</v>
      </c>
      <c r="J400" s="33" t="s">
        <v>81</v>
      </c>
      <c r="K400" s="33" t="s">
        <v>81</v>
      </c>
      <c r="L400" s="33" t="s">
        <v>81</v>
      </c>
      <c r="M400" s="33" t="s">
        <v>81</v>
      </c>
      <c r="N400" s="33" t="s">
        <v>81</v>
      </c>
      <c r="O400" s="33" t="s">
        <v>81</v>
      </c>
      <c r="P400" s="33" t="s">
        <v>81</v>
      </c>
      <c r="Q400" s="33" t="s">
        <v>81</v>
      </c>
      <c r="R400" s="33" t="s">
        <v>81</v>
      </c>
    </row>
    <row r="401" spans="1:18" ht="31.5" x14ac:dyDescent="0.25">
      <c r="A401" s="23" t="s">
        <v>68</v>
      </c>
      <c r="B401" s="1" t="s">
        <v>565</v>
      </c>
      <c r="C401" s="22" t="s">
        <v>313</v>
      </c>
      <c r="D401" s="33" t="s">
        <v>81</v>
      </c>
      <c r="E401" s="33" t="s">
        <v>81</v>
      </c>
      <c r="F401" s="33" t="s">
        <v>81</v>
      </c>
      <c r="G401" s="33" t="s">
        <v>81</v>
      </c>
      <c r="H401" s="33">
        <v>0</v>
      </c>
      <c r="I401" s="33" t="s">
        <v>81</v>
      </c>
      <c r="J401" s="33">
        <v>0</v>
      </c>
      <c r="K401" s="33" t="s">
        <v>81</v>
      </c>
      <c r="L401" s="33">
        <v>0</v>
      </c>
      <c r="M401" s="33" t="s">
        <v>81</v>
      </c>
      <c r="N401" s="33">
        <v>0</v>
      </c>
      <c r="O401" s="33" t="s">
        <v>81</v>
      </c>
      <c r="P401" s="33">
        <v>0</v>
      </c>
      <c r="Q401" s="33" t="s">
        <v>81</v>
      </c>
      <c r="R401" s="28">
        <f>J401+L401+N401+P401</f>
        <v>0</v>
      </c>
    </row>
    <row r="402" spans="1:18" ht="31.5" x14ac:dyDescent="0.25">
      <c r="A402" s="23" t="s">
        <v>531</v>
      </c>
      <c r="B402" s="7" t="s">
        <v>462</v>
      </c>
      <c r="C402" s="22" t="s">
        <v>313</v>
      </c>
      <c r="D402" s="33" t="s">
        <v>81</v>
      </c>
      <c r="E402" s="33" t="s">
        <v>81</v>
      </c>
      <c r="F402" s="33" t="s">
        <v>81</v>
      </c>
      <c r="G402" s="33" t="s">
        <v>81</v>
      </c>
      <c r="H402" s="33" t="s">
        <v>81</v>
      </c>
      <c r="I402" s="33" t="s">
        <v>81</v>
      </c>
      <c r="J402" s="33" t="s">
        <v>81</v>
      </c>
      <c r="K402" s="33" t="s">
        <v>81</v>
      </c>
      <c r="L402" s="33" t="s">
        <v>81</v>
      </c>
      <c r="M402" s="33" t="s">
        <v>81</v>
      </c>
      <c r="N402" s="33" t="s">
        <v>81</v>
      </c>
      <c r="O402" s="33" t="s">
        <v>81</v>
      </c>
      <c r="P402" s="33" t="s">
        <v>81</v>
      </c>
      <c r="Q402" s="33" t="s">
        <v>81</v>
      </c>
      <c r="R402" s="33" t="s">
        <v>81</v>
      </c>
    </row>
    <row r="403" spans="1:18" ht="31.5" x14ac:dyDescent="0.25">
      <c r="A403" s="23" t="s">
        <v>532</v>
      </c>
      <c r="B403" s="7" t="s">
        <v>463</v>
      </c>
      <c r="C403" s="22" t="s">
        <v>313</v>
      </c>
      <c r="D403" s="33" t="s">
        <v>81</v>
      </c>
      <c r="E403" s="33" t="s">
        <v>81</v>
      </c>
      <c r="F403" s="33" t="s">
        <v>81</v>
      </c>
      <c r="G403" s="33" t="s">
        <v>81</v>
      </c>
      <c r="H403" s="33" t="s">
        <v>81</v>
      </c>
      <c r="I403" s="33" t="s">
        <v>81</v>
      </c>
      <c r="J403" s="33" t="s">
        <v>81</v>
      </c>
      <c r="K403" s="33" t="s">
        <v>81</v>
      </c>
      <c r="L403" s="33" t="s">
        <v>81</v>
      </c>
      <c r="M403" s="33" t="s">
        <v>81</v>
      </c>
      <c r="N403" s="33" t="s">
        <v>81</v>
      </c>
      <c r="O403" s="33" t="s">
        <v>81</v>
      </c>
      <c r="P403" s="33" t="s">
        <v>81</v>
      </c>
      <c r="Q403" s="33" t="s">
        <v>81</v>
      </c>
      <c r="R403" s="33" t="s">
        <v>81</v>
      </c>
    </row>
    <row r="404" spans="1:18" ht="31.5" x14ac:dyDescent="0.25">
      <c r="A404" s="23" t="s">
        <v>533</v>
      </c>
      <c r="B404" s="7" t="s">
        <v>448</v>
      </c>
      <c r="C404" s="22" t="s">
        <v>313</v>
      </c>
      <c r="D404" s="33" t="s">
        <v>81</v>
      </c>
      <c r="E404" s="33" t="s">
        <v>81</v>
      </c>
      <c r="F404" s="33" t="s">
        <v>81</v>
      </c>
      <c r="G404" s="33" t="s">
        <v>81</v>
      </c>
      <c r="H404" s="33" t="s">
        <v>81</v>
      </c>
      <c r="I404" s="33" t="s">
        <v>81</v>
      </c>
      <c r="J404" s="33" t="s">
        <v>81</v>
      </c>
      <c r="K404" s="33" t="s">
        <v>81</v>
      </c>
      <c r="L404" s="33" t="s">
        <v>81</v>
      </c>
      <c r="M404" s="33" t="s">
        <v>81</v>
      </c>
      <c r="N404" s="33" t="s">
        <v>81</v>
      </c>
      <c r="O404" s="33" t="s">
        <v>81</v>
      </c>
      <c r="P404" s="33" t="s">
        <v>81</v>
      </c>
      <c r="Q404" s="33" t="s">
        <v>81</v>
      </c>
      <c r="R404" s="33" t="s">
        <v>81</v>
      </c>
    </row>
    <row r="405" spans="1:18" x14ac:dyDescent="0.25">
      <c r="A405" s="23" t="s">
        <v>69</v>
      </c>
      <c r="B405" s="1" t="s">
        <v>83</v>
      </c>
      <c r="C405" s="22" t="s">
        <v>313</v>
      </c>
      <c r="D405" s="33" t="s">
        <v>81</v>
      </c>
      <c r="E405" s="33" t="s">
        <v>81</v>
      </c>
      <c r="F405" s="33" t="s">
        <v>81</v>
      </c>
      <c r="G405" s="44">
        <v>1.3333333333333335</v>
      </c>
      <c r="H405" s="33">
        <v>0</v>
      </c>
      <c r="I405" s="33" t="s">
        <v>81</v>
      </c>
      <c r="J405" s="33">
        <v>0</v>
      </c>
      <c r="K405" s="33" t="s">
        <v>81</v>
      </c>
      <c r="L405" s="33">
        <v>0</v>
      </c>
      <c r="M405" s="33" t="s">
        <v>81</v>
      </c>
      <c r="N405" s="33">
        <v>0</v>
      </c>
      <c r="O405" s="33" t="s">
        <v>81</v>
      </c>
      <c r="P405" s="33">
        <v>0</v>
      </c>
      <c r="Q405" s="33" t="s">
        <v>81</v>
      </c>
      <c r="R405" s="33">
        <f t="shared" ref="R405:R407" si="34">J405+L405+N405+P405</f>
        <v>0</v>
      </c>
    </row>
    <row r="406" spans="1:18" x14ac:dyDescent="0.25">
      <c r="A406" s="23" t="s">
        <v>10</v>
      </c>
      <c r="B406" s="6" t="s">
        <v>607</v>
      </c>
      <c r="C406" s="22" t="s">
        <v>313</v>
      </c>
      <c r="D406" s="33" t="s">
        <v>81</v>
      </c>
      <c r="E406" s="33" t="s">
        <v>81</v>
      </c>
      <c r="F406" s="33" t="s">
        <v>81</v>
      </c>
      <c r="G406" s="15">
        <v>0</v>
      </c>
      <c r="H406" s="34">
        <v>0</v>
      </c>
      <c r="I406" s="29">
        <v>11.975833333333334</v>
      </c>
      <c r="J406" s="34">
        <v>11.990983606557378</v>
      </c>
      <c r="K406" s="29">
        <v>1.7496486189000002</v>
      </c>
      <c r="L406" s="34">
        <v>6.8360367336065568</v>
      </c>
      <c r="M406" s="29">
        <v>28.260205253280002</v>
      </c>
      <c r="N406" s="34">
        <v>28.086476841150006</v>
      </c>
      <c r="O406" s="29">
        <v>2.0722153154976009</v>
      </c>
      <c r="P406" s="34">
        <v>2.021433694192623</v>
      </c>
      <c r="Q406" s="28">
        <f t="shared" ref="Q406:Q407" si="35">I406+K406+M406+O406</f>
        <v>44.057902521010938</v>
      </c>
      <c r="R406" s="28">
        <f t="shared" si="34"/>
        <v>48.934930875506566</v>
      </c>
    </row>
    <row r="407" spans="1:18" x14ac:dyDescent="0.25">
      <c r="A407" s="23" t="s">
        <v>71</v>
      </c>
      <c r="B407" s="1" t="s">
        <v>608</v>
      </c>
      <c r="C407" s="22" t="s">
        <v>313</v>
      </c>
      <c r="D407" s="33" t="s">
        <v>81</v>
      </c>
      <c r="E407" s="33" t="s">
        <v>81</v>
      </c>
      <c r="F407" s="33" t="s">
        <v>81</v>
      </c>
      <c r="G407" s="15">
        <v>0</v>
      </c>
      <c r="H407" s="34">
        <v>0</v>
      </c>
      <c r="I407" s="29">
        <v>11.975833333333334</v>
      </c>
      <c r="J407" s="34">
        <v>11.990983606557378</v>
      </c>
      <c r="K407" s="29">
        <v>1.7496486189000002</v>
      </c>
      <c r="L407" s="34">
        <v>6.8360367336065568</v>
      </c>
      <c r="M407" s="29">
        <v>28.260205253280002</v>
      </c>
      <c r="N407" s="34">
        <v>28.086476841150006</v>
      </c>
      <c r="O407" s="29">
        <v>2.0722153154976009</v>
      </c>
      <c r="P407" s="34">
        <v>2.021433694192623</v>
      </c>
      <c r="Q407" s="28">
        <f t="shared" si="35"/>
        <v>44.057902521010938</v>
      </c>
      <c r="R407" s="28">
        <f t="shared" si="34"/>
        <v>48.934930875506566</v>
      </c>
    </row>
    <row r="408" spans="1:18" x14ac:dyDescent="0.25">
      <c r="A408" s="23" t="s">
        <v>162</v>
      </c>
      <c r="B408" s="7" t="s">
        <v>309</v>
      </c>
      <c r="C408" s="22" t="s">
        <v>313</v>
      </c>
      <c r="D408" s="33" t="s">
        <v>81</v>
      </c>
      <c r="E408" s="33" t="s">
        <v>81</v>
      </c>
      <c r="F408" s="33" t="s">
        <v>81</v>
      </c>
      <c r="G408" s="33" t="s">
        <v>81</v>
      </c>
      <c r="H408" s="33" t="s">
        <v>81</v>
      </c>
      <c r="I408" s="33" t="s">
        <v>81</v>
      </c>
      <c r="J408" s="33" t="s">
        <v>81</v>
      </c>
      <c r="K408" s="33" t="s">
        <v>81</v>
      </c>
      <c r="L408" s="33" t="s">
        <v>81</v>
      </c>
      <c r="M408" s="33" t="s">
        <v>81</v>
      </c>
      <c r="N408" s="33" t="s">
        <v>81</v>
      </c>
      <c r="O408" s="33" t="s">
        <v>81</v>
      </c>
      <c r="P408" s="33" t="s">
        <v>81</v>
      </c>
      <c r="Q408" s="33" t="s">
        <v>81</v>
      </c>
      <c r="R408" s="33" t="s">
        <v>81</v>
      </c>
    </row>
    <row r="409" spans="1:18" ht="31.5" x14ac:dyDescent="0.25">
      <c r="A409" s="23" t="s">
        <v>482</v>
      </c>
      <c r="B409" s="7" t="s">
        <v>462</v>
      </c>
      <c r="C409" s="22" t="s">
        <v>313</v>
      </c>
      <c r="D409" s="33" t="s">
        <v>81</v>
      </c>
      <c r="E409" s="33" t="s">
        <v>81</v>
      </c>
      <c r="F409" s="33" t="s">
        <v>81</v>
      </c>
      <c r="G409" s="33" t="s">
        <v>81</v>
      </c>
      <c r="H409" s="33" t="s">
        <v>81</v>
      </c>
      <c r="I409" s="33" t="s">
        <v>81</v>
      </c>
      <c r="J409" s="33" t="s">
        <v>81</v>
      </c>
      <c r="K409" s="33" t="s">
        <v>81</v>
      </c>
      <c r="L409" s="33" t="s">
        <v>81</v>
      </c>
      <c r="M409" s="33" t="s">
        <v>81</v>
      </c>
      <c r="N409" s="33" t="s">
        <v>81</v>
      </c>
      <c r="O409" s="33" t="s">
        <v>81</v>
      </c>
      <c r="P409" s="33" t="s">
        <v>81</v>
      </c>
      <c r="Q409" s="33" t="s">
        <v>81</v>
      </c>
      <c r="R409" s="33" t="s">
        <v>81</v>
      </c>
    </row>
    <row r="410" spans="1:18" ht="31.5" x14ac:dyDescent="0.25">
      <c r="A410" s="23" t="s">
        <v>483</v>
      </c>
      <c r="B410" s="7" t="s">
        <v>463</v>
      </c>
      <c r="C410" s="22" t="s">
        <v>313</v>
      </c>
      <c r="D410" s="33" t="s">
        <v>81</v>
      </c>
      <c r="E410" s="33" t="s">
        <v>81</v>
      </c>
      <c r="F410" s="33" t="s">
        <v>81</v>
      </c>
      <c r="G410" s="33" t="s">
        <v>81</v>
      </c>
      <c r="H410" s="33" t="s">
        <v>81</v>
      </c>
      <c r="I410" s="33" t="s">
        <v>81</v>
      </c>
      <c r="J410" s="33" t="s">
        <v>81</v>
      </c>
      <c r="K410" s="33" t="s">
        <v>81</v>
      </c>
      <c r="L410" s="33" t="s">
        <v>81</v>
      </c>
      <c r="M410" s="33" t="s">
        <v>81</v>
      </c>
      <c r="N410" s="33" t="s">
        <v>81</v>
      </c>
      <c r="O410" s="33" t="s">
        <v>81</v>
      </c>
      <c r="P410" s="33" t="s">
        <v>81</v>
      </c>
      <c r="Q410" s="33" t="s">
        <v>81</v>
      </c>
      <c r="R410" s="33" t="s">
        <v>81</v>
      </c>
    </row>
    <row r="411" spans="1:18" ht="31.5" x14ac:dyDescent="0.25">
      <c r="A411" s="23" t="s">
        <v>534</v>
      </c>
      <c r="B411" s="7" t="s">
        <v>448</v>
      </c>
      <c r="C411" s="22" t="s">
        <v>313</v>
      </c>
      <c r="D411" s="33" t="s">
        <v>81</v>
      </c>
      <c r="E411" s="33" t="s">
        <v>81</v>
      </c>
      <c r="F411" s="33" t="s">
        <v>81</v>
      </c>
      <c r="G411" s="33" t="s">
        <v>81</v>
      </c>
      <c r="H411" s="33" t="s">
        <v>81</v>
      </c>
      <c r="I411" s="33" t="s">
        <v>81</v>
      </c>
      <c r="J411" s="33" t="s">
        <v>81</v>
      </c>
      <c r="K411" s="33" t="s">
        <v>81</v>
      </c>
      <c r="L411" s="33" t="s">
        <v>81</v>
      </c>
      <c r="M411" s="33" t="s">
        <v>81</v>
      </c>
      <c r="N411" s="33" t="s">
        <v>81</v>
      </c>
      <c r="O411" s="33" t="s">
        <v>81</v>
      </c>
      <c r="P411" s="33" t="s">
        <v>81</v>
      </c>
      <c r="Q411" s="33" t="s">
        <v>81</v>
      </c>
      <c r="R411" s="33" t="s">
        <v>81</v>
      </c>
    </row>
    <row r="412" spans="1:18" x14ac:dyDescent="0.25">
      <c r="A412" s="23" t="s">
        <v>163</v>
      </c>
      <c r="B412" s="7" t="s">
        <v>620</v>
      </c>
      <c r="C412" s="22" t="s">
        <v>313</v>
      </c>
      <c r="D412" s="33" t="s">
        <v>81</v>
      </c>
      <c r="E412" s="33" t="s">
        <v>81</v>
      </c>
      <c r="F412" s="33" t="s">
        <v>81</v>
      </c>
      <c r="G412" s="33" t="s">
        <v>81</v>
      </c>
      <c r="H412" s="33" t="s">
        <v>81</v>
      </c>
      <c r="I412" s="33" t="s">
        <v>81</v>
      </c>
      <c r="J412" s="33" t="s">
        <v>81</v>
      </c>
      <c r="K412" s="33" t="s">
        <v>81</v>
      </c>
      <c r="L412" s="33" t="s">
        <v>81</v>
      </c>
      <c r="M412" s="33" t="s">
        <v>81</v>
      </c>
      <c r="N412" s="33" t="s">
        <v>81</v>
      </c>
      <c r="O412" s="33" t="s">
        <v>81</v>
      </c>
      <c r="P412" s="33" t="s">
        <v>81</v>
      </c>
      <c r="Q412" s="33" t="s">
        <v>81</v>
      </c>
      <c r="R412" s="33" t="s">
        <v>81</v>
      </c>
    </row>
    <row r="413" spans="1:18" x14ac:dyDescent="0.25">
      <c r="A413" s="23" t="s">
        <v>164</v>
      </c>
      <c r="B413" s="7" t="s">
        <v>310</v>
      </c>
      <c r="C413" s="22" t="s">
        <v>313</v>
      </c>
      <c r="D413" s="33" t="s">
        <v>81</v>
      </c>
      <c r="E413" s="33" t="s">
        <v>81</v>
      </c>
      <c r="F413" s="33" t="s">
        <v>81</v>
      </c>
      <c r="G413" s="15">
        <v>0</v>
      </c>
      <c r="H413" s="43">
        <v>0</v>
      </c>
      <c r="I413" s="29">
        <v>11.975833333333334</v>
      </c>
      <c r="J413" s="29">
        <v>11.990983606557378</v>
      </c>
      <c r="K413" s="29">
        <v>1.7496486189000002</v>
      </c>
      <c r="L413" s="29">
        <v>6.8360367336065568</v>
      </c>
      <c r="M413" s="29">
        <v>28.260205253280002</v>
      </c>
      <c r="N413" s="29">
        <v>28.086476841150006</v>
      </c>
      <c r="O413" s="29">
        <v>2.0722153154976009</v>
      </c>
      <c r="P413" s="34">
        <v>2.021433694192623</v>
      </c>
      <c r="Q413" s="28">
        <f t="shared" ref="Q413" si="36">I413+K413+M413+O413</f>
        <v>44.057902521010938</v>
      </c>
      <c r="R413" s="28">
        <f t="shared" ref="R413" si="37">J413+L413+N413+P413</f>
        <v>48.934930875506566</v>
      </c>
    </row>
    <row r="414" spans="1:18" x14ac:dyDescent="0.25">
      <c r="A414" s="23" t="s">
        <v>165</v>
      </c>
      <c r="B414" s="7" t="s">
        <v>614</v>
      </c>
      <c r="C414" s="22" t="s">
        <v>313</v>
      </c>
      <c r="D414" s="33" t="s">
        <v>81</v>
      </c>
      <c r="E414" s="33" t="s">
        <v>81</v>
      </c>
      <c r="F414" s="33" t="s">
        <v>81</v>
      </c>
      <c r="G414" s="33" t="s">
        <v>81</v>
      </c>
      <c r="H414" s="33" t="s">
        <v>81</v>
      </c>
      <c r="I414" s="33" t="s">
        <v>81</v>
      </c>
      <c r="J414" s="33" t="s">
        <v>81</v>
      </c>
      <c r="K414" s="33" t="s">
        <v>81</v>
      </c>
      <c r="L414" s="33" t="s">
        <v>81</v>
      </c>
      <c r="M414" s="33" t="s">
        <v>81</v>
      </c>
      <c r="N414" s="33" t="s">
        <v>81</v>
      </c>
      <c r="O414" s="33" t="s">
        <v>81</v>
      </c>
      <c r="P414" s="33" t="s">
        <v>81</v>
      </c>
      <c r="Q414" s="33" t="s">
        <v>81</v>
      </c>
      <c r="R414" s="33" t="s">
        <v>81</v>
      </c>
    </row>
    <row r="415" spans="1:18" x14ac:dyDescent="0.25">
      <c r="A415" s="23" t="s">
        <v>166</v>
      </c>
      <c r="B415" s="7" t="s">
        <v>312</v>
      </c>
      <c r="C415" s="22" t="s">
        <v>313</v>
      </c>
      <c r="D415" s="33" t="s">
        <v>81</v>
      </c>
      <c r="E415" s="33" t="s">
        <v>81</v>
      </c>
      <c r="F415" s="33" t="s">
        <v>81</v>
      </c>
      <c r="G415" s="33" t="s">
        <v>81</v>
      </c>
      <c r="H415" s="33" t="s">
        <v>81</v>
      </c>
      <c r="I415" s="33" t="s">
        <v>81</v>
      </c>
      <c r="J415" s="33" t="s">
        <v>81</v>
      </c>
      <c r="K415" s="33" t="s">
        <v>81</v>
      </c>
      <c r="L415" s="33" t="s">
        <v>81</v>
      </c>
      <c r="M415" s="33" t="s">
        <v>81</v>
      </c>
      <c r="N415" s="33" t="s">
        <v>81</v>
      </c>
      <c r="O415" s="33" t="s">
        <v>81</v>
      </c>
      <c r="P415" s="33" t="s">
        <v>81</v>
      </c>
      <c r="Q415" s="33" t="s">
        <v>81</v>
      </c>
      <c r="R415" s="33" t="s">
        <v>81</v>
      </c>
    </row>
    <row r="416" spans="1:18" x14ac:dyDescent="0.25">
      <c r="A416" s="23" t="s">
        <v>167</v>
      </c>
      <c r="B416" s="7" t="s">
        <v>621</v>
      </c>
      <c r="C416" s="22" t="s">
        <v>313</v>
      </c>
      <c r="D416" s="33" t="s">
        <v>81</v>
      </c>
      <c r="E416" s="33" t="s">
        <v>81</v>
      </c>
      <c r="F416" s="33" t="s">
        <v>81</v>
      </c>
      <c r="G416" s="33" t="s">
        <v>81</v>
      </c>
      <c r="H416" s="33" t="s">
        <v>81</v>
      </c>
      <c r="I416" s="33" t="s">
        <v>81</v>
      </c>
      <c r="J416" s="33" t="s">
        <v>81</v>
      </c>
      <c r="K416" s="33" t="s">
        <v>81</v>
      </c>
      <c r="L416" s="33" t="s">
        <v>81</v>
      </c>
      <c r="M416" s="33" t="s">
        <v>81</v>
      </c>
      <c r="N416" s="33" t="s">
        <v>81</v>
      </c>
      <c r="O416" s="33" t="s">
        <v>81</v>
      </c>
      <c r="P416" s="33" t="s">
        <v>81</v>
      </c>
      <c r="Q416" s="33" t="s">
        <v>81</v>
      </c>
      <c r="R416" s="33" t="s">
        <v>81</v>
      </c>
    </row>
    <row r="417" spans="1:18" ht="31.5" x14ac:dyDescent="0.25">
      <c r="A417" s="23" t="s">
        <v>182</v>
      </c>
      <c r="B417" s="7" t="s">
        <v>597</v>
      </c>
      <c r="C417" s="22" t="s">
        <v>313</v>
      </c>
      <c r="D417" s="33" t="s">
        <v>81</v>
      </c>
      <c r="E417" s="33" t="s">
        <v>81</v>
      </c>
      <c r="F417" s="33" t="s">
        <v>81</v>
      </c>
      <c r="G417" s="33" t="s">
        <v>81</v>
      </c>
      <c r="H417" s="33" t="s">
        <v>81</v>
      </c>
      <c r="I417" s="33" t="s">
        <v>81</v>
      </c>
      <c r="J417" s="33" t="s">
        <v>81</v>
      </c>
      <c r="K417" s="33" t="s">
        <v>81</v>
      </c>
      <c r="L417" s="33" t="s">
        <v>81</v>
      </c>
      <c r="M417" s="33" t="s">
        <v>81</v>
      </c>
      <c r="N417" s="33" t="s">
        <v>81</v>
      </c>
      <c r="O417" s="33" t="s">
        <v>81</v>
      </c>
      <c r="P417" s="33" t="s">
        <v>81</v>
      </c>
      <c r="Q417" s="33" t="s">
        <v>81</v>
      </c>
      <c r="R417" s="33" t="s">
        <v>81</v>
      </c>
    </row>
    <row r="418" spans="1:18" x14ac:dyDescent="0.25">
      <c r="A418" s="23" t="s">
        <v>535</v>
      </c>
      <c r="B418" s="8" t="s">
        <v>208</v>
      </c>
      <c r="C418" s="22" t="s">
        <v>313</v>
      </c>
      <c r="D418" s="33" t="s">
        <v>81</v>
      </c>
      <c r="E418" s="33" t="s">
        <v>81</v>
      </c>
      <c r="F418" s="33" t="s">
        <v>81</v>
      </c>
      <c r="G418" s="33" t="s">
        <v>81</v>
      </c>
      <c r="H418" s="33" t="s">
        <v>81</v>
      </c>
      <c r="I418" s="33" t="s">
        <v>81</v>
      </c>
      <c r="J418" s="33" t="s">
        <v>81</v>
      </c>
      <c r="K418" s="33" t="s">
        <v>81</v>
      </c>
      <c r="L418" s="33" t="s">
        <v>81</v>
      </c>
      <c r="M418" s="33" t="s">
        <v>81</v>
      </c>
      <c r="N418" s="33" t="s">
        <v>81</v>
      </c>
      <c r="O418" s="33" t="s">
        <v>81</v>
      </c>
      <c r="P418" s="33" t="s">
        <v>81</v>
      </c>
      <c r="Q418" s="33" t="s">
        <v>81</v>
      </c>
      <c r="R418" s="33" t="s">
        <v>81</v>
      </c>
    </row>
    <row r="419" spans="1:18" x14ac:dyDescent="0.25">
      <c r="A419" s="23" t="s">
        <v>536</v>
      </c>
      <c r="B419" s="16" t="s">
        <v>196</v>
      </c>
      <c r="C419" s="22" t="s">
        <v>313</v>
      </c>
      <c r="D419" s="33" t="s">
        <v>81</v>
      </c>
      <c r="E419" s="33" t="s">
        <v>81</v>
      </c>
      <c r="F419" s="33" t="s">
        <v>81</v>
      </c>
      <c r="G419" s="33" t="s">
        <v>81</v>
      </c>
      <c r="H419" s="33" t="s">
        <v>81</v>
      </c>
      <c r="I419" s="33" t="s">
        <v>81</v>
      </c>
      <c r="J419" s="33" t="s">
        <v>81</v>
      </c>
      <c r="K419" s="33" t="s">
        <v>81</v>
      </c>
      <c r="L419" s="33" t="s">
        <v>81</v>
      </c>
      <c r="M419" s="33" t="s">
        <v>81</v>
      </c>
      <c r="N419" s="33" t="s">
        <v>81</v>
      </c>
      <c r="O419" s="33" t="s">
        <v>81</v>
      </c>
      <c r="P419" s="33" t="s">
        <v>81</v>
      </c>
      <c r="Q419" s="33" t="s">
        <v>81</v>
      </c>
      <c r="R419" s="33" t="s">
        <v>81</v>
      </c>
    </row>
    <row r="420" spans="1:18" x14ac:dyDescent="0.25">
      <c r="A420" s="23" t="s">
        <v>72</v>
      </c>
      <c r="B420" s="1" t="s">
        <v>566</v>
      </c>
      <c r="C420" s="22" t="s">
        <v>313</v>
      </c>
      <c r="D420" s="33" t="s">
        <v>81</v>
      </c>
      <c r="E420" s="33" t="s">
        <v>81</v>
      </c>
      <c r="F420" s="33" t="s">
        <v>81</v>
      </c>
      <c r="G420" s="15">
        <v>0</v>
      </c>
      <c r="H420" s="33" t="s">
        <v>81</v>
      </c>
      <c r="I420" s="15">
        <v>0</v>
      </c>
      <c r="J420" s="33" t="s">
        <v>81</v>
      </c>
      <c r="K420" s="15">
        <v>0</v>
      </c>
      <c r="L420" s="33" t="s">
        <v>81</v>
      </c>
      <c r="M420" s="15">
        <v>0</v>
      </c>
      <c r="N420" s="33" t="s">
        <v>81</v>
      </c>
      <c r="O420" s="15">
        <v>0</v>
      </c>
      <c r="P420" s="33" t="s">
        <v>81</v>
      </c>
      <c r="Q420" s="33" t="s">
        <v>81</v>
      </c>
      <c r="R420" s="33" t="s">
        <v>81</v>
      </c>
    </row>
    <row r="421" spans="1:18" x14ac:dyDescent="0.25">
      <c r="A421" s="23" t="s">
        <v>73</v>
      </c>
      <c r="B421" s="1" t="s">
        <v>354</v>
      </c>
      <c r="C421" s="22" t="s">
        <v>313</v>
      </c>
      <c r="D421" s="33" t="s">
        <v>81</v>
      </c>
      <c r="E421" s="33" t="s">
        <v>81</v>
      </c>
      <c r="F421" s="33" t="s">
        <v>81</v>
      </c>
      <c r="G421" s="33" t="s">
        <v>81</v>
      </c>
      <c r="H421" s="33" t="s">
        <v>81</v>
      </c>
      <c r="I421" s="33" t="s">
        <v>81</v>
      </c>
      <c r="J421" s="33" t="s">
        <v>81</v>
      </c>
      <c r="K421" s="33" t="s">
        <v>81</v>
      </c>
      <c r="L421" s="33" t="s">
        <v>81</v>
      </c>
      <c r="M421" s="33" t="s">
        <v>81</v>
      </c>
      <c r="N421" s="33" t="s">
        <v>81</v>
      </c>
      <c r="O421" s="33" t="s">
        <v>81</v>
      </c>
      <c r="P421" s="33" t="s">
        <v>81</v>
      </c>
      <c r="Q421" s="33" t="s">
        <v>81</v>
      </c>
      <c r="R421" s="33" t="s">
        <v>81</v>
      </c>
    </row>
    <row r="422" spans="1:18" x14ac:dyDescent="0.25">
      <c r="A422" s="23" t="s">
        <v>186</v>
      </c>
      <c r="B422" s="7" t="s">
        <v>309</v>
      </c>
      <c r="C422" s="22" t="s">
        <v>313</v>
      </c>
      <c r="D422" s="33" t="s">
        <v>81</v>
      </c>
      <c r="E422" s="33" t="s">
        <v>81</v>
      </c>
      <c r="F422" s="33" t="s">
        <v>81</v>
      </c>
      <c r="G422" s="33" t="s">
        <v>81</v>
      </c>
      <c r="H422" s="33" t="s">
        <v>81</v>
      </c>
      <c r="I422" s="33" t="s">
        <v>81</v>
      </c>
      <c r="J422" s="33" t="s">
        <v>81</v>
      </c>
      <c r="K422" s="33" t="s">
        <v>81</v>
      </c>
      <c r="L422" s="33" t="s">
        <v>81</v>
      </c>
      <c r="M422" s="33" t="s">
        <v>81</v>
      </c>
      <c r="N422" s="33" t="s">
        <v>81</v>
      </c>
      <c r="O422" s="33" t="s">
        <v>81</v>
      </c>
      <c r="P422" s="33" t="s">
        <v>81</v>
      </c>
      <c r="Q422" s="33" t="s">
        <v>81</v>
      </c>
      <c r="R422" s="33" t="s">
        <v>81</v>
      </c>
    </row>
    <row r="423" spans="1:18" ht="31.5" x14ac:dyDescent="0.25">
      <c r="A423" s="23" t="s">
        <v>484</v>
      </c>
      <c r="B423" s="7" t="s">
        <v>462</v>
      </c>
      <c r="C423" s="22" t="s">
        <v>313</v>
      </c>
      <c r="D423" s="33" t="s">
        <v>81</v>
      </c>
      <c r="E423" s="33" t="s">
        <v>81</v>
      </c>
      <c r="F423" s="33" t="s">
        <v>81</v>
      </c>
      <c r="G423" s="33" t="s">
        <v>81</v>
      </c>
      <c r="H423" s="33" t="s">
        <v>81</v>
      </c>
      <c r="I423" s="33" t="s">
        <v>81</v>
      </c>
      <c r="J423" s="33" t="s">
        <v>81</v>
      </c>
      <c r="K423" s="33" t="s">
        <v>81</v>
      </c>
      <c r="L423" s="33" t="s">
        <v>81</v>
      </c>
      <c r="M423" s="33" t="s">
        <v>81</v>
      </c>
      <c r="N423" s="33" t="s">
        <v>81</v>
      </c>
      <c r="O423" s="33" t="s">
        <v>81</v>
      </c>
      <c r="P423" s="33" t="s">
        <v>81</v>
      </c>
      <c r="Q423" s="33" t="s">
        <v>81</v>
      </c>
      <c r="R423" s="33" t="s">
        <v>81</v>
      </c>
    </row>
    <row r="424" spans="1:18" ht="31.5" x14ac:dyDescent="0.25">
      <c r="A424" s="23" t="s">
        <v>485</v>
      </c>
      <c r="B424" s="7" t="s">
        <v>463</v>
      </c>
      <c r="C424" s="22" t="s">
        <v>313</v>
      </c>
      <c r="D424" s="33" t="s">
        <v>81</v>
      </c>
      <c r="E424" s="33" t="s">
        <v>81</v>
      </c>
      <c r="F424" s="33" t="s">
        <v>81</v>
      </c>
      <c r="G424" s="33" t="s">
        <v>81</v>
      </c>
      <c r="H424" s="33" t="s">
        <v>81</v>
      </c>
      <c r="I424" s="33" t="s">
        <v>81</v>
      </c>
      <c r="J424" s="33" t="s">
        <v>81</v>
      </c>
      <c r="K424" s="33" t="s">
        <v>81</v>
      </c>
      <c r="L424" s="33" t="s">
        <v>81</v>
      </c>
      <c r="M424" s="33" t="s">
        <v>81</v>
      </c>
      <c r="N424" s="33" t="s">
        <v>81</v>
      </c>
      <c r="O424" s="33" t="s">
        <v>81</v>
      </c>
      <c r="P424" s="33" t="s">
        <v>81</v>
      </c>
      <c r="Q424" s="33" t="s">
        <v>81</v>
      </c>
      <c r="R424" s="33" t="s">
        <v>81</v>
      </c>
    </row>
    <row r="425" spans="1:18" ht="31.5" x14ac:dyDescent="0.25">
      <c r="A425" s="23" t="s">
        <v>654</v>
      </c>
      <c r="B425" s="7" t="s">
        <v>448</v>
      </c>
      <c r="C425" s="22" t="s">
        <v>313</v>
      </c>
      <c r="D425" s="33" t="s">
        <v>81</v>
      </c>
      <c r="E425" s="33" t="s">
        <v>81</v>
      </c>
      <c r="F425" s="33" t="s">
        <v>81</v>
      </c>
      <c r="G425" s="33" t="s">
        <v>81</v>
      </c>
      <c r="H425" s="33" t="s">
        <v>81</v>
      </c>
      <c r="I425" s="33" t="s">
        <v>81</v>
      </c>
      <c r="J425" s="33" t="s">
        <v>81</v>
      </c>
      <c r="K425" s="33" t="s">
        <v>81</v>
      </c>
      <c r="L425" s="33" t="s">
        <v>81</v>
      </c>
      <c r="M425" s="33" t="s">
        <v>81</v>
      </c>
      <c r="N425" s="33" t="s">
        <v>81</v>
      </c>
      <c r="O425" s="33" t="s">
        <v>81</v>
      </c>
      <c r="P425" s="33" t="s">
        <v>81</v>
      </c>
      <c r="Q425" s="33" t="s">
        <v>81</v>
      </c>
      <c r="R425" s="33" t="s">
        <v>81</v>
      </c>
    </row>
    <row r="426" spans="1:18" x14ac:dyDescent="0.25">
      <c r="A426" s="23" t="s">
        <v>187</v>
      </c>
      <c r="B426" s="7" t="s">
        <v>620</v>
      </c>
      <c r="C426" s="22" t="s">
        <v>313</v>
      </c>
      <c r="D426" s="33" t="s">
        <v>81</v>
      </c>
      <c r="E426" s="33" t="s">
        <v>81</v>
      </c>
      <c r="F426" s="33" t="s">
        <v>81</v>
      </c>
      <c r="G426" s="33" t="s">
        <v>81</v>
      </c>
      <c r="H426" s="33" t="s">
        <v>81</v>
      </c>
      <c r="I426" s="33" t="s">
        <v>81</v>
      </c>
      <c r="J426" s="33" t="s">
        <v>81</v>
      </c>
      <c r="K426" s="33" t="s">
        <v>81</v>
      </c>
      <c r="L426" s="33" t="s">
        <v>81</v>
      </c>
      <c r="M426" s="33" t="s">
        <v>81</v>
      </c>
      <c r="N426" s="33" t="s">
        <v>81</v>
      </c>
      <c r="O426" s="33" t="s">
        <v>81</v>
      </c>
      <c r="P426" s="33" t="s">
        <v>81</v>
      </c>
      <c r="Q426" s="33" t="s">
        <v>81</v>
      </c>
      <c r="R426" s="33" t="s">
        <v>81</v>
      </c>
    </row>
    <row r="427" spans="1:18" x14ac:dyDescent="0.25">
      <c r="A427" s="23" t="s">
        <v>188</v>
      </c>
      <c r="B427" s="7" t="s">
        <v>310</v>
      </c>
      <c r="C427" s="22" t="s">
        <v>313</v>
      </c>
      <c r="D427" s="33" t="s">
        <v>81</v>
      </c>
      <c r="E427" s="33" t="s">
        <v>81</v>
      </c>
      <c r="F427" s="33" t="s">
        <v>81</v>
      </c>
      <c r="G427" s="33" t="s">
        <v>81</v>
      </c>
      <c r="H427" s="33" t="s">
        <v>81</v>
      </c>
      <c r="I427" s="33" t="s">
        <v>81</v>
      </c>
      <c r="J427" s="33" t="s">
        <v>81</v>
      </c>
      <c r="K427" s="33" t="s">
        <v>81</v>
      </c>
      <c r="L427" s="33" t="s">
        <v>81</v>
      </c>
      <c r="M427" s="33" t="s">
        <v>81</v>
      </c>
      <c r="N427" s="33" t="s">
        <v>81</v>
      </c>
      <c r="O427" s="33" t="s">
        <v>81</v>
      </c>
      <c r="P427" s="33" t="s">
        <v>81</v>
      </c>
      <c r="Q427" s="33" t="s">
        <v>81</v>
      </c>
      <c r="R427" s="33" t="s">
        <v>81</v>
      </c>
    </row>
    <row r="428" spans="1:18" x14ac:dyDescent="0.25">
      <c r="A428" s="23" t="s">
        <v>189</v>
      </c>
      <c r="B428" s="7" t="s">
        <v>614</v>
      </c>
      <c r="C428" s="22" t="s">
        <v>313</v>
      </c>
      <c r="D428" s="33" t="s">
        <v>81</v>
      </c>
      <c r="E428" s="33" t="s">
        <v>81</v>
      </c>
      <c r="F428" s="33" t="s">
        <v>81</v>
      </c>
      <c r="G428" s="33" t="s">
        <v>81</v>
      </c>
      <c r="H428" s="33" t="s">
        <v>81</v>
      </c>
      <c r="I428" s="33" t="s">
        <v>81</v>
      </c>
      <c r="J428" s="33" t="s">
        <v>81</v>
      </c>
      <c r="K428" s="33" t="s">
        <v>81</v>
      </c>
      <c r="L428" s="33" t="s">
        <v>81</v>
      </c>
      <c r="M428" s="33" t="s">
        <v>81</v>
      </c>
      <c r="N428" s="33" t="s">
        <v>81</v>
      </c>
      <c r="O428" s="33" t="s">
        <v>81</v>
      </c>
      <c r="P428" s="33" t="s">
        <v>81</v>
      </c>
      <c r="Q428" s="33" t="s">
        <v>81</v>
      </c>
      <c r="R428" s="33" t="s">
        <v>81</v>
      </c>
    </row>
    <row r="429" spans="1:18" x14ac:dyDescent="0.25">
      <c r="A429" s="23" t="s">
        <v>190</v>
      </c>
      <c r="B429" s="7" t="s">
        <v>312</v>
      </c>
      <c r="C429" s="22" t="s">
        <v>313</v>
      </c>
      <c r="D429" s="33" t="s">
        <v>81</v>
      </c>
      <c r="E429" s="33" t="s">
        <v>81</v>
      </c>
      <c r="F429" s="33" t="s">
        <v>81</v>
      </c>
      <c r="G429" s="33" t="s">
        <v>81</v>
      </c>
      <c r="H429" s="33" t="s">
        <v>81</v>
      </c>
      <c r="I429" s="33" t="s">
        <v>81</v>
      </c>
      <c r="J429" s="33" t="s">
        <v>81</v>
      </c>
      <c r="K429" s="33" t="s">
        <v>81</v>
      </c>
      <c r="L429" s="33" t="s">
        <v>81</v>
      </c>
      <c r="M429" s="33" t="s">
        <v>81</v>
      </c>
      <c r="N429" s="33" t="s">
        <v>81</v>
      </c>
      <c r="O429" s="33" t="s">
        <v>81</v>
      </c>
      <c r="P429" s="33" t="s">
        <v>81</v>
      </c>
      <c r="Q429" s="33" t="s">
        <v>81</v>
      </c>
      <c r="R429" s="33" t="s">
        <v>81</v>
      </c>
    </row>
    <row r="430" spans="1:18" x14ac:dyDescent="0.25">
      <c r="A430" s="23" t="s">
        <v>191</v>
      </c>
      <c r="B430" s="7" t="s">
        <v>621</v>
      </c>
      <c r="C430" s="22" t="s">
        <v>313</v>
      </c>
      <c r="D430" s="33" t="s">
        <v>81</v>
      </c>
      <c r="E430" s="33" t="s">
        <v>81</v>
      </c>
      <c r="F430" s="33" t="s">
        <v>81</v>
      </c>
      <c r="G430" s="33" t="s">
        <v>81</v>
      </c>
      <c r="H430" s="33" t="s">
        <v>81</v>
      </c>
      <c r="I430" s="33" t="s">
        <v>81</v>
      </c>
      <c r="J430" s="33" t="s">
        <v>81</v>
      </c>
      <c r="K430" s="33" t="s">
        <v>81</v>
      </c>
      <c r="L430" s="33" t="s">
        <v>81</v>
      </c>
      <c r="M430" s="33" t="s">
        <v>81</v>
      </c>
      <c r="N430" s="33" t="s">
        <v>81</v>
      </c>
      <c r="O430" s="33" t="s">
        <v>81</v>
      </c>
      <c r="P430" s="33" t="s">
        <v>81</v>
      </c>
      <c r="Q430" s="33" t="s">
        <v>81</v>
      </c>
      <c r="R430" s="33" t="s">
        <v>81</v>
      </c>
    </row>
    <row r="431" spans="1:18" ht="31.5" x14ac:dyDescent="0.25">
      <c r="A431" s="23" t="s">
        <v>192</v>
      </c>
      <c r="B431" s="7" t="s">
        <v>597</v>
      </c>
      <c r="C431" s="22" t="s">
        <v>313</v>
      </c>
      <c r="D431" s="33" t="s">
        <v>81</v>
      </c>
      <c r="E431" s="33" t="s">
        <v>81</v>
      </c>
      <c r="F431" s="33" t="s">
        <v>81</v>
      </c>
      <c r="G431" s="33" t="s">
        <v>81</v>
      </c>
      <c r="H431" s="33" t="s">
        <v>81</v>
      </c>
      <c r="I431" s="33" t="s">
        <v>81</v>
      </c>
      <c r="J431" s="33" t="s">
        <v>81</v>
      </c>
      <c r="K431" s="33" t="s">
        <v>81</v>
      </c>
      <c r="L431" s="33" t="s">
        <v>81</v>
      </c>
      <c r="M431" s="33" t="s">
        <v>81</v>
      </c>
      <c r="N431" s="33" t="s">
        <v>81</v>
      </c>
      <c r="O431" s="33" t="s">
        <v>81</v>
      </c>
      <c r="P431" s="33" t="s">
        <v>81</v>
      </c>
      <c r="Q431" s="33" t="s">
        <v>81</v>
      </c>
      <c r="R431" s="33" t="s">
        <v>81</v>
      </c>
    </row>
    <row r="432" spans="1:18" x14ac:dyDescent="0.25">
      <c r="A432" s="23" t="s">
        <v>537</v>
      </c>
      <c r="B432" s="16" t="s">
        <v>208</v>
      </c>
      <c r="C432" s="22" t="s">
        <v>313</v>
      </c>
      <c r="D432" s="33" t="s">
        <v>81</v>
      </c>
      <c r="E432" s="33" t="s">
        <v>81</v>
      </c>
      <c r="F432" s="33" t="s">
        <v>81</v>
      </c>
      <c r="G432" s="33" t="s">
        <v>81</v>
      </c>
      <c r="H432" s="33" t="s">
        <v>81</v>
      </c>
      <c r="I432" s="33" t="s">
        <v>81</v>
      </c>
      <c r="J432" s="33" t="s">
        <v>81</v>
      </c>
      <c r="K432" s="33" t="s">
        <v>81</v>
      </c>
      <c r="L432" s="33" t="s">
        <v>81</v>
      </c>
      <c r="M432" s="33" t="s">
        <v>81</v>
      </c>
      <c r="N432" s="33" t="s">
        <v>81</v>
      </c>
      <c r="O432" s="33" t="s">
        <v>81</v>
      </c>
      <c r="P432" s="33" t="s">
        <v>81</v>
      </c>
      <c r="Q432" s="33" t="s">
        <v>81</v>
      </c>
      <c r="R432" s="33" t="s">
        <v>81</v>
      </c>
    </row>
    <row r="433" spans="1:18" x14ac:dyDescent="0.25">
      <c r="A433" s="23" t="s">
        <v>538</v>
      </c>
      <c r="B433" s="16" t="s">
        <v>196</v>
      </c>
      <c r="C433" s="22" t="s">
        <v>313</v>
      </c>
      <c r="D433" s="33" t="s">
        <v>81</v>
      </c>
      <c r="E433" s="33" t="s">
        <v>81</v>
      </c>
      <c r="F433" s="33" t="s">
        <v>81</v>
      </c>
      <c r="G433" s="33" t="s">
        <v>81</v>
      </c>
      <c r="H433" s="33" t="s">
        <v>81</v>
      </c>
      <c r="I433" s="33" t="s">
        <v>81</v>
      </c>
      <c r="J433" s="33" t="s">
        <v>81</v>
      </c>
      <c r="K433" s="33" t="s">
        <v>81</v>
      </c>
      <c r="L433" s="33" t="s">
        <v>81</v>
      </c>
      <c r="M433" s="33" t="s">
        <v>81</v>
      </c>
      <c r="N433" s="33" t="s">
        <v>81</v>
      </c>
      <c r="O433" s="33" t="s">
        <v>81</v>
      </c>
      <c r="P433" s="33" t="s">
        <v>81</v>
      </c>
      <c r="Q433" s="33" t="s">
        <v>81</v>
      </c>
      <c r="R433" s="33" t="s">
        <v>81</v>
      </c>
    </row>
    <row r="434" spans="1:18" x14ac:dyDescent="0.25">
      <c r="A434" s="23" t="s">
        <v>12</v>
      </c>
      <c r="B434" s="6" t="s">
        <v>692</v>
      </c>
      <c r="C434" s="22" t="s">
        <v>313</v>
      </c>
      <c r="D434" s="33" t="s">
        <v>81</v>
      </c>
      <c r="E434" s="33" t="s">
        <v>81</v>
      </c>
      <c r="F434" s="33" t="s">
        <v>81</v>
      </c>
      <c r="G434" s="29">
        <v>0.26666666666666661</v>
      </c>
      <c r="H434" s="33">
        <v>0</v>
      </c>
      <c r="I434" s="29">
        <v>2.3951666666666664</v>
      </c>
      <c r="J434" s="34">
        <v>2.6380163934426228</v>
      </c>
      <c r="K434" s="29">
        <v>0.34992972377999987</v>
      </c>
      <c r="L434" s="34">
        <v>1.5039280813934421</v>
      </c>
      <c r="M434" s="29">
        <v>5.652041050655999</v>
      </c>
      <c r="N434" s="34">
        <v>6.1790249050530015</v>
      </c>
      <c r="O434" s="29">
        <v>0.41444306309952017</v>
      </c>
      <c r="P434" s="34">
        <v>0.44471541272237669</v>
      </c>
      <c r="Q434" s="28">
        <f t="shared" ref="Q434" si="38">I434+K434+M434+O434</f>
        <v>8.8115805042021851</v>
      </c>
      <c r="R434" s="28">
        <f t="shared" ref="R434" si="39">J434+L434+N434+P434</f>
        <v>10.765684792611445</v>
      </c>
    </row>
    <row r="435" spans="1:18" x14ac:dyDescent="0.25">
      <c r="A435" s="23" t="s">
        <v>27</v>
      </c>
      <c r="B435" s="6" t="s">
        <v>82</v>
      </c>
      <c r="C435" s="22" t="s">
        <v>313</v>
      </c>
      <c r="D435" s="33" t="s">
        <v>81</v>
      </c>
      <c r="E435" s="33" t="s">
        <v>81</v>
      </c>
      <c r="F435" s="33" t="s">
        <v>81</v>
      </c>
      <c r="G435" s="39">
        <v>0</v>
      </c>
      <c r="H435" s="33" t="s">
        <v>81</v>
      </c>
      <c r="I435" s="39">
        <v>0</v>
      </c>
      <c r="J435" s="33" t="s">
        <v>81</v>
      </c>
      <c r="K435" s="39">
        <v>0</v>
      </c>
      <c r="L435" s="33" t="s">
        <v>81</v>
      </c>
      <c r="M435" s="39">
        <v>0</v>
      </c>
      <c r="N435" s="33" t="s">
        <v>81</v>
      </c>
      <c r="O435" s="39">
        <v>0</v>
      </c>
      <c r="P435" s="33" t="s">
        <v>81</v>
      </c>
      <c r="Q435" s="39">
        <v>0</v>
      </c>
      <c r="R435" s="33" t="s">
        <v>81</v>
      </c>
    </row>
    <row r="436" spans="1:18" x14ac:dyDescent="0.25">
      <c r="A436" s="23" t="s">
        <v>60</v>
      </c>
      <c r="B436" s="21" t="s">
        <v>474</v>
      </c>
      <c r="C436" s="22" t="s">
        <v>313</v>
      </c>
      <c r="D436" s="33" t="s">
        <v>81</v>
      </c>
      <c r="E436" s="33" t="s">
        <v>81</v>
      </c>
      <c r="F436" s="33" t="s">
        <v>81</v>
      </c>
      <c r="G436" s="39">
        <v>0</v>
      </c>
      <c r="H436" s="33" t="s">
        <v>81</v>
      </c>
      <c r="I436" s="39">
        <v>0</v>
      </c>
      <c r="J436" s="33" t="s">
        <v>81</v>
      </c>
      <c r="K436" s="39">
        <v>0</v>
      </c>
      <c r="L436" s="33" t="s">
        <v>81</v>
      </c>
      <c r="M436" s="39">
        <v>0</v>
      </c>
      <c r="N436" s="33" t="s">
        <v>81</v>
      </c>
      <c r="O436" s="39">
        <v>0</v>
      </c>
      <c r="P436" s="33" t="s">
        <v>81</v>
      </c>
      <c r="Q436" s="39" t="s">
        <v>81</v>
      </c>
      <c r="R436" s="33" t="s">
        <v>81</v>
      </c>
    </row>
    <row r="437" spans="1:18" x14ac:dyDescent="0.25">
      <c r="A437" s="23" t="s">
        <v>183</v>
      </c>
      <c r="B437" s="21" t="s">
        <v>184</v>
      </c>
      <c r="C437" s="22" t="s">
        <v>313</v>
      </c>
      <c r="D437" s="33" t="s">
        <v>81</v>
      </c>
      <c r="E437" s="33" t="s">
        <v>81</v>
      </c>
      <c r="F437" s="33" t="s">
        <v>81</v>
      </c>
      <c r="G437" s="39">
        <v>0</v>
      </c>
      <c r="H437" s="33" t="s">
        <v>81</v>
      </c>
      <c r="I437" s="39">
        <v>0</v>
      </c>
      <c r="J437" s="33" t="s">
        <v>81</v>
      </c>
      <c r="K437" s="39">
        <v>0</v>
      </c>
      <c r="L437" s="33" t="s">
        <v>81</v>
      </c>
      <c r="M437" s="39">
        <v>0</v>
      </c>
      <c r="N437" s="33" t="s">
        <v>81</v>
      </c>
      <c r="O437" s="39">
        <v>0</v>
      </c>
      <c r="P437" s="33" t="s">
        <v>81</v>
      </c>
      <c r="Q437" s="39" t="s">
        <v>81</v>
      </c>
      <c r="R437" s="33" t="s">
        <v>81</v>
      </c>
    </row>
    <row r="438" spans="1:18" ht="18" customHeight="1" x14ac:dyDescent="0.25">
      <c r="A438" s="23" t="s">
        <v>675</v>
      </c>
      <c r="B438" s="21" t="s">
        <v>693</v>
      </c>
      <c r="C438" s="22" t="s">
        <v>313</v>
      </c>
      <c r="D438" s="33" t="s">
        <v>81</v>
      </c>
      <c r="E438" s="33" t="s">
        <v>81</v>
      </c>
      <c r="F438" s="33" t="s">
        <v>81</v>
      </c>
      <c r="G438" s="39">
        <v>0</v>
      </c>
      <c r="H438" s="33">
        <v>0</v>
      </c>
      <c r="I438" s="46">
        <v>0</v>
      </c>
      <c r="J438" s="46">
        <v>0</v>
      </c>
      <c r="K438" s="46">
        <v>0</v>
      </c>
      <c r="L438" s="46">
        <v>0</v>
      </c>
      <c r="M438" s="46">
        <v>0</v>
      </c>
      <c r="N438" s="46">
        <v>0</v>
      </c>
      <c r="O438" s="46">
        <v>0</v>
      </c>
      <c r="P438" s="46">
        <v>0</v>
      </c>
      <c r="Q438" s="28">
        <f t="shared" ref="Q438:Q440" si="40">I438+K438+M438+O438</f>
        <v>0</v>
      </c>
      <c r="R438" s="28">
        <f t="shared" ref="R438:R440" si="41">J438+L438+N438+P438</f>
        <v>0</v>
      </c>
    </row>
    <row r="439" spans="1:18" x14ac:dyDescent="0.25">
      <c r="A439" s="23" t="s">
        <v>676</v>
      </c>
      <c r="B439" s="21" t="s">
        <v>677</v>
      </c>
      <c r="C439" s="22" t="s">
        <v>313</v>
      </c>
      <c r="D439" s="33" t="s">
        <v>81</v>
      </c>
      <c r="E439" s="33" t="s">
        <v>81</v>
      </c>
      <c r="F439" s="33" t="s">
        <v>81</v>
      </c>
      <c r="G439" s="39">
        <v>0</v>
      </c>
      <c r="H439" s="33" t="s">
        <v>81</v>
      </c>
      <c r="I439" s="39">
        <v>0</v>
      </c>
      <c r="J439" s="46" t="s">
        <v>81</v>
      </c>
      <c r="K439" s="46">
        <v>0</v>
      </c>
      <c r="L439" s="46" t="s">
        <v>81</v>
      </c>
      <c r="M439" s="46">
        <v>0</v>
      </c>
      <c r="N439" s="46" t="s">
        <v>81</v>
      </c>
      <c r="O439" s="46">
        <v>0</v>
      </c>
      <c r="P439" s="46" t="s">
        <v>81</v>
      </c>
      <c r="Q439" s="28">
        <f t="shared" si="40"/>
        <v>0</v>
      </c>
      <c r="R439" s="33" t="s">
        <v>81</v>
      </c>
    </row>
    <row r="440" spans="1:18" x14ac:dyDescent="0.25">
      <c r="A440" s="23" t="s">
        <v>11</v>
      </c>
      <c r="B440" s="2" t="s">
        <v>74</v>
      </c>
      <c r="C440" s="22" t="s">
        <v>313</v>
      </c>
      <c r="D440" s="33" t="s">
        <v>81</v>
      </c>
      <c r="E440" s="33" t="s">
        <v>81</v>
      </c>
      <c r="F440" s="33" t="s">
        <v>81</v>
      </c>
      <c r="G440" s="39">
        <v>0</v>
      </c>
      <c r="H440" s="33">
        <v>0</v>
      </c>
      <c r="I440" s="39">
        <v>0</v>
      </c>
      <c r="J440" s="46">
        <v>0</v>
      </c>
      <c r="K440" s="46">
        <v>0</v>
      </c>
      <c r="L440" s="46">
        <v>0</v>
      </c>
      <c r="M440" s="46">
        <v>0</v>
      </c>
      <c r="N440" s="46">
        <v>0</v>
      </c>
      <c r="O440" s="46">
        <v>0</v>
      </c>
      <c r="P440" s="46">
        <v>0</v>
      </c>
      <c r="Q440" s="28">
        <f t="shared" si="40"/>
        <v>0</v>
      </c>
      <c r="R440" s="28">
        <f t="shared" si="41"/>
        <v>0</v>
      </c>
    </row>
    <row r="441" spans="1:18" x14ac:dyDescent="0.25">
      <c r="A441" s="23" t="s">
        <v>13</v>
      </c>
      <c r="B441" s="6" t="s">
        <v>75</v>
      </c>
      <c r="C441" s="22" t="s">
        <v>313</v>
      </c>
      <c r="D441" s="33" t="s">
        <v>81</v>
      </c>
      <c r="E441" s="33" t="s">
        <v>81</v>
      </c>
      <c r="F441" s="33" t="s">
        <v>81</v>
      </c>
      <c r="G441" s="33" t="s">
        <v>81</v>
      </c>
      <c r="H441" s="33" t="s">
        <v>81</v>
      </c>
      <c r="I441" s="33" t="s">
        <v>81</v>
      </c>
      <c r="J441" s="46" t="s">
        <v>81</v>
      </c>
      <c r="K441" s="46" t="s">
        <v>81</v>
      </c>
      <c r="L441" s="46" t="s">
        <v>81</v>
      </c>
      <c r="M441" s="46" t="s">
        <v>81</v>
      </c>
      <c r="N441" s="46" t="s">
        <v>81</v>
      </c>
      <c r="O441" s="46" t="s">
        <v>81</v>
      </c>
      <c r="P441" s="46" t="s">
        <v>81</v>
      </c>
      <c r="Q441" s="33" t="s">
        <v>81</v>
      </c>
      <c r="R441" s="33" t="s">
        <v>81</v>
      </c>
    </row>
    <row r="442" spans="1:18" x14ac:dyDescent="0.25">
      <c r="A442" s="23" t="s">
        <v>14</v>
      </c>
      <c r="B442" s="6" t="s">
        <v>76</v>
      </c>
      <c r="C442" s="22" t="s">
        <v>313</v>
      </c>
      <c r="D442" s="33" t="s">
        <v>81</v>
      </c>
      <c r="E442" s="33" t="s">
        <v>81</v>
      </c>
      <c r="F442" s="33" t="s">
        <v>81</v>
      </c>
      <c r="G442" s="33" t="s">
        <v>81</v>
      </c>
      <c r="H442" s="33" t="s">
        <v>81</v>
      </c>
      <c r="I442" s="33" t="s">
        <v>81</v>
      </c>
      <c r="J442" s="33" t="s">
        <v>81</v>
      </c>
      <c r="K442" s="33" t="s">
        <v>81</v>
      </c>
      <c r="L442" s="33" t="s">
        <v>81</v>
      </c>
      <c r="M442" s="33" t="s">
        <v>81</v>
      </c>
      <c r="N442" s="33" t="s">
        <v>81</v>
      </c>
      <c r="O442" s="33" t="s">
        <v>81</v>
      </c>
      <c r="P442" s="33" t="s">
        <v>81</v>
      </c>
      <c r="Q442" s="33" t="s">
        <v>81</v>
      </c>
      <c r="R442" s="33" t="s">
        <v>81</v>
      </c>
    </row>
    <row r="443" spans="1:18" x14ac:dyDescent="0.25">
      <c r="A443" s="23" t="s">
        <v>20</v>
      </c>
      <c r="B443" s="6" t="s">
        <v>704</v>
      </c>
      <c r="C443" s="22" t="s">
        <v>313</v>
      </c>
      <c r="D443" s="33" t="s">
        <v>81</v>
      </c>
      <c r="E443" s="33" t="s">
        <v>81</v>
      </c>
      <c r="F443" s="33" t="s">
        <v>81</v>
      </c>
      <c r="G443" s="33" t="s">
        <v>81</v>
      </c>
      <c r="H443" s="33" t="s">
        <v>81</v>
      </c>
      <c r="I443" s="33" t="s">
        <v>81</v>
      </c>
      <c r="J443" s="33" t="s">
        <v>81</v>
      </c>
      <c r="K443" s="33" t="s">
        <v>81</v>
      </c>
      <c r="L443" s="33" t="s">
        <v>81</v>
      </c>
      <c r="M443" s="33" t="s">
        <v>81</v>
      </c>
      <c r="N443" s="33" t="s">
        <v>81</v>
      </c>
      <c r="O443" s="33" t="s">
        <v>81</v>
      </c>
      <c r="P443" s="33" t="s">
        <v>81</v>
      </c>
      <c r="Q443" s="33" t="s">
        <v>81</v>
      </c>
      <c r="R443" s="33" t="s">
        <v>81</v>
      </c>
    </row>
    <row r="444" spans="1:18" x14ac:dyDescent="0.25">
      <c r="A444" s="23" t="s">
        <v>28</v>
      </c>
      <c r="B444" s="6" t="s">
        <v>77</v>
      </c>
      <c r="C444" s="22" t="s">
        <v>313</v>
      </c>
      <c r="D444" s="33" t="s">
        <v>81</v>
      </c>
      <c r="E444" s="33" t="s">
        <v>81</v>
      </c>
      <c r="F444" s="33" t="s">
        <v>81</v>
      </c>
      <c r="G444" s="33" t="s">
        <v>81</v>
      </c>
      <c r="H444" s="33" t="s">
        <v>81</v>
      </c>
      <c r="I444" s="33" t="s">
        <v>81</v>
      </c>
      <c r="J444" s="33" t="s">
        <v>81</v>
      </c>
      <c r="K444" s="33" t="s">
        <v>81</v>
      </c>
      <c r="L444" s="33" t="s">
        <v>81</v>
      </c>
      <c r="M444" s="33" t="s">
        <v>81</v>
      </c>
      <c r="N444" s="33" t="s">
        <v>81</v>
      </c>
      <c r="O444" s="33" t="s">
        <v>81</v>
      </c>
      <c r="P444" s="33" t="s">
        <v>81</v>
      </c>
      <c r="Q444" s="33" t="s">
        <v>81</v>
      </c>
      <c r="R444" s="33" t="s">
        <v>81</v>
      </c>
    </row>
    <row r="445" spans="1:18" x14ac:dyDescent="0.25">
      <c r="A445" s="23" t="s">
        <v>29</v>
      </c>
      <c r="B445" s="6" t="s">
        <v>78</v>
      </c>
      <c r="C445" s="22" t="s">
        <v>313</v>
      </c>
      <c r="D445" s="33" t="s">
        <v>81</v>
      </c>
      <c r="E445" s="33" t="s">
        <v>81</v>
      </c>
      <c r="F445" s="33" t="s">
        <v>81</v>
      </c>
      <c r="G445" s="33" t="s">
        <v>81</v>
      </c>
      <c r="H445" s="33" t="s">
        <v>81</v>
      </c>
      <c r="I445" s="33" t="s">
        <v>81</v>
      </c>
      <c r="J445" s="33" t="s">
        <v>81</v>
      </c>
      <c r="K445" s="33" t="s">
        <v>81</v>
      </c>
      <c r="L445" s="33" t="s">
        <v>81</v>
      </c>
      <c r="M445" s="33" t="s">
        <v>81</v>
      </c>
      <c r="N445" s="33" t="s">
        <v>81</v>
      </c>
      <c r="O445" s="33" t="s">
        <v>81</v>
      </c>
      <c r="P445" s="33" t="s">
        <v>81</v>
      </c>
      <c r="Q445" s="33" t="s">
        <v>81</v>
      </c>
      <c r="R445" s="33" t="s">
        <v>81</v>
      </c>
    </row>
    <row r="446" spans="1:18" x14ac:dyDescent="0.25">
      <c r="A446" s="23" t="s">
        <v>64</v>
      </c>
      <c r="B446" s="1" t="s">
        <v>185</v>
      </c>
      <c r="C446" s="22" t="s">
        <v>313</v>
      </c>
      <c r="D446" s="33" t="s">
        <v>81</v>
      </c>
      <c r="E446" s="33" t="s">
        <v>81</v>
      </c>
      <c r="F446" s="33" t="s">
        <v>81</v>
      </c>
      <c r="G446" s="33" t="s">
        <v>81</v>
      </c>
      <c r="H446" s="33" t="s">
        <v>81</v>
      </c>
      <c r="I446" s="33" t="s">
        <v>81</v>
      </c>
      <c r="J446" s="33" t="s">
        <v>81</v>
      </c>
      <c r="K446" s="33" t="s">
        <v>81</v>
      </c>
      <c r="L446" s="33" t="s">
        <v>81</v>
      </c>
      <c r="M446" s="33" t="s">
        <v>81</v>
      </c>
      <c r="N446" s="33" t="s">
        <v>81</v>
      </c>
      <c r="O446" s="33" t="s">
        <v>81</v>
      </c>
      <c r="P446" s="33" t="s">
        <v>81</v>
      </c>
      <c r="Q446" s="33" t="s">
        <v>81</v>
      </c>
      <c r="R446" s="33" t="s">
        <v>81</v>
      </c>
    </row>
    <row r="447" spans="1:18" ht="31.5" x14ac:dyDescent="0.25">
      <c r="A447" s="23" t="s">
        <v>304</v>
      </c>
      <c r="B447" s="7" t="s">
        <v>296</v>
      </c>
      <c r="C447" s="22" t="s">
        <v>313</v>
      </c>
      <c r="D447" s="33" t="s">
        <v>81</v>
      </c>
      <c r="E447" s="33" t="s">
        <v>81</v>
      </c>
      <c r="F447" s="33" t="s">
        <v>81</v>
      </c>
      <c r="G447" s="33" t="s">
        <v>81</v>
      </c>
      <c r="H447" s="33" t="s">
        <v>81</v>
      </c>
      <c r="I447" s="33" t="s">
        <v>81</v>
      </c>
      <c r="J447" s="33" t="s">
        <v>81</v>
      </c>
      <c r="K447" s="33" t="s">
        <v>81</v>
      </c>
      <c r="L447" s="33" t="s">
        <v>81</v>
      </c>
      <c r="M447" s="33" t="s">
        <v>81</v>
      </c>
      <c r="N447" s="33" t="s">
        <v>81</v>
      </c>
      <c r="O447" s="33" t="s">
        <v>81</v>
      </c>
      <c r="P447" s="33" t="s">
        <v>81</v>
      </c>
      <c r="Q447" s="33" t="s">
        <v>81</v>
      </c>
      <c r="R447" s="33" t="s">
        <v>81</v>
      </c>
    </row>
    <row r="448" spans="1:18" x14ac:dyDescent="0.25">
      <c r="A448" s="23" t="s">
        <v>358</v>
      </c>
      <c r="B448" s="1" t="s">
        <v>303</v>
      </c>
      <c r="C448" s="22" t="s">
        <v>313</v>
      </c>
      <c r="D448" s="33" t="s">
        <v>81</v>
      </c>
      <c r="E448" s="33" t="s">
        <v>81</v>
      </c>
      <c r="F448" s="33" t="s">
        <v>81</v>
      </c>
      <c r="G448" s="33" t="s">
        <v>81</v>
      </c>
      <c r="H448" s="33" t="s">
        <v>81</v>
      </c>
      <c r="I448" s="33" t="s">
        <v>81</v>
      </c>
      <c r="J448" s="33" t="s">
        <v>81</v>
      </c>
      <c r="K448" s="33" t="s">
        <v>81</v>
      </c>
      <c r="L448" s="33" t="s">
        <v>81</v>
      </c>
      <c r="M448" s="33" t="s">
        <v>81</v>
      </c>
      <c r="N448" s="33" t="s">
        <v>81</v>
      </c>
      <c r="O448" s="33" t="s">
        <v>81</v>
      </c>
      <c r="P448" s="33" t="s">
        <v>81</v>
      </c>
      <c r="Q448" s="33" t="s">
        <v>81</v>
      </c>
      <c r="R448" s="33" t="s">
        <v>81</v>
      </c>
    </row>
    <row r="449" spans="1:18" ht="31.5" x14ac:dyDescent="0.25">
      <c r="A449" s="23" t="s">
        <v>359</v>
      </c>
      <c r="B449" s="7" t="s">
        <v>305</v>
      </c>
      <c r="C449" s="22" t="s">
        <v>313</v>
      </c>
      <c r="D449" s="33" t="s">
        <v>81</v>
      </c>
      <c r="E449" s="33" t="s">
        <v>81</v>
      </c>
      <c r="F449" s="33" t="s">
        <v>81</v>
      </c>
      <c r="G449" s="33" t="s">
        <v>81</v>
      </c>
      <c r="H449" s="33" t="s">
        <v>81</v>
      </c>
      <c r="I449" s="33" t="s">
        <v>81</v>
      </c>
      <c r="J449" s="33" t="s">
        <v>81</v>
      </c>
      <c r="K449" s="33" t="s">
        <v>81</v>
      </c>
      <c r="L449" s="33" t="s">
        <v>81</v>
      </c>
      <c r="M449" s="33" t="s">
        <v>81</v>
      </c>
      <c r="N449" s="33" t="s">
        <v>81</v>
      </c>
      <c r="O449" s="33" t="s">
        <v>81</v>
      </c>
      <c r="P449" s="33" t="s">
        <v>81</v>
      </c>
      <c r="Q449" s="33" t="s">
        <v>81</v>
      </c>
      <c r="R449" s="33" t="s">
        <v>81</v>
      </c>
    </row>
    <row r="450" spans="1:18" x14ac:dyDescent="0.25">
      <c r="A450" s="23" t="s">
        <v>30</v>
      </c>
      <c r="B450" s="6" t="s">
        <v>79</v>
      </c>
      <c r="C450" s="22" t="s">
        <v>313</v>
      </c>
      <c r="D450" s="33" t="s">
        <v>81</v>
      </c>
      <c r="E450" s="33" t="s">
        <v>81</v>
      </c>
      <c r="F450" s="33" t="s">
        <v>81</v>
      </c>
      <c r="G450" s="33" t="s">
        <v>81</v>
      </c>
      <c r="H450" s="33" t="s">
        <v>81</v>
      </c>
      <c r="I450" s="33" t="s">
        <v>81</v>
      </c>
      <c r="J450" s="33" t="s">
        <v>81</v>
      </c>
      <c r="K450" s="33" t="s">
        <v>81</v>
      </c>
      <c r="L450" s="33" t="s">
        <v>81</v>
      </c>
      <c r="M450" s="33" t="s">
        <v>81</v>
      </c>
      <c r="N450" s="33" t="s">
        <v>81</v>
      </c>
      <c r="O450" s="33" t="s">
        <v>81</v>
      </c>
      <c r="P450" s="33" t="s">
        <v>81</v>
      </c>
      <c r="Q450" s="33" t="s">
        <v>81</v>
      </c>
      <c r="R450" s="33" t="s">
        <v>81</v>
      </c>
    </row>
    <row r="451" spans="1:18" x14ac:dyDescent="0.25">
      <c r="A451" s="23" t="s">
        <v>31</v>
      </c>
      <c r="B451" s="6" t="s">
        <v>80</v>
      </c>
      <c r="C451" s="22" t="s">
        <v>313</v>
      </c>
      <c r="D451" s="33" t="s">
        <v>81</v>
      </c>
      <c r="E451" s="33" t="s">
        <v>81</v>
      </c>
      <c r="F451" s="33" t="s">
        <v>81</v>
      </c>
      <c r="G451" s="33" t="s">
        <v>81</v>
      </c>
      <c r="H451" s="33" t="s">
        <v>81</v>
      </c>
      <c r="I451" s="33" t="s">
        <v>81</v>
      </c>
      <c r="J451" s="33" t="s">
        <v>81</v>
      </c>
      <c r="K451" s="33" t="s">
        <v>81</v>
      </c>
      <c r="L451" s="33" t="s">
        <v>81</v>
      </c>
      <c r="M451" s="33" t="s">
        <v>81</v>
      </c>
      <c r="N451" s="33" t="s">
        <v>81</v>
      </c>
      <c r="O451" s="33" t="s">
        <v>81</v>
      </c>
      <c r="P451" s="33" t="s">
        <v>81</v>
      </c>
      <c r="Q451" s="33" t="s">
        <v>81</v>
      </c>
      <c r="R451" s="33" t="s">
        <v>81</v>
      </c>
    </row>
    <row r="452" spans="1:18" x14ac:dyDescent="0.25">
      <c r="A452" s="23" t="s">
        <v>16</v>
      </c>
      <c r="B452" s="18" t="s">
        <v>428</v>
      </c>
      <c r="C452" s="24" t="s">
        <v>81</v>
      </c>
      <c r="D452" s="33" t="s">
        <v>155</v>
      </c>
      <c r="E452" s="33" t="s">
        <v>155</v>
      </c>
      <c r="F452" s="33" t="s">
        <v>155</v>
      </c>
      <c r="G452" s="33" t="s">
        <v>155</v>
      </c>
      <c r="H452" s="33" t="s">
        <v>155</v>
      </c>
      <c r="I452" s="33" t="s">
        <v>155</v>
      </c>
      <c r="J452" s="33" t="s">
        <v>155</v>
      </c>
      <c r="K452" s="33" t="s">
        <v>155</v>
      </c>
      <c r="L452" s="33" t="s">
        <v>155</v>
      </c>
      <c r="M452" s="33" t="s">
        <v>155</v>
      </c>
      <c r="N452" s="33" t="s">
        <v>155</v>
      </c>
      <c r="O452" s="33" t="s">
        <v>155</v>
      </c>
      <c r="P452" s="33" t="s">
        <v>155</v>
      </c>
      <c r="Q452" s="33" t="s">
        <v>81</v>
      </c>
      <c r="R452" s="33" t="s">
        <v>155</v>
      </c>
    </row>
    <row r="453" spans="1:18" ht="38.450000000000003" customHeight="1" x14ac:dyDescent="0.25">
      <c r="A453" s="25" t="s">
        <v>394</v>
      </c>
      <c r="B453" s="6" t="s">
        <v>681</v>
      </c>
      <c r="C453" s="22" t="s">
        <v>313</v>
      </c>
      <c r="D453" s="33" t="s">
        <v>81</v>
      </c>
      <c r="E453" s="33" t="s">
        <v>81</v>
      </c>
      <c r="F453" s="33" t="s">
        <v>81</v>
      </c>
      <c r="G453" s="33" t="s">
        <v>81</v>
      </c>
      <c r="H453" s="33" t="s">
        <v>81</v>
      </c>
      <c r="I453" s="33" t="s">
        <v>81</v>
      </c>
      <c r="J453" s="33" t="s">
        <v>81</v>
      </c>
      <c r="K453" s="33" t="s">
        <v>81</v>
      </c>
      <c r="L453" s="33" t="s">
        <v>81</v>
      </c>
      <c r="M453" s="33" t="s">
        <v>81</v>
      </c>
      <c r="N453" s="33" t="s">
        <v>81</v>
      </c>
      <c r="O453" s="33" t="s">
        <v>81</v>
      </c>
      <c r="P453" s="33" t="s">
        <v>81</v>
      </c>
      <c r="Q453" s="33" t="s">
        <v>81</v>
      </c>
      <c r="R453" s="33" t="s">
        <v>81</v>
      </c>
    </row>
    <row r="454" spans="1:18" x14ac:dyDescent="0.25">
      <c r="A454" s="25" t="s">
        <v>395</v>
      </c>
      <c r="B454" s="1" t="s">
        <v>475</v>
      </c>
      <c r="C454" s="22" t="s">
        <v>313</v>
      </c>
      <c r="D454" s="33" t="s">
        <v>81</v>
      </c>
      <c r="E454" s="33" t="s">
        <v>81</v>
      </c>
      <c r="F454" s="33" t="s">
        <v>81</v>
      </c>
      <c r="G454" s="33" t="s">
        <v>81</v>
      </c>
      <c r="H454" s="33" t="s">
        <v>81</v>
      </c>
      <c r="I454" s="33" t="s">
        <v>81</v>
      </c>
      <c r="J454" s="33" t="s">
        <v>81</v>
      </c>
      <c r="K454" s="33" t="s">
        <v>81</v>
      </c>
      <c r="L454" s="33" t="s">
        <v>81</v>
      </c>
      <c r="M454" s="33" t="s">
        <v>81</v>
      </c>
      <c r="N454" s="33" t="s">
        <v>81</v>
      </c>
      <c r="O454" s="33" t="s">
        <v>81</v>
      </c>
      <c r="P454" s="33" t="s">
        <v>81</v>
      </c>
      <c r="Q454" s="33" t="s">
        <v>81</v>
      </c>
      <c r="R454" s="33" t="s">
        <v>81</v>
      </c>
    </row>
    <row r="455" spans="1:18" ht="31.5" x14ac:dyDescent="0.25">
      <c r="A455" s="25" t="s">
        <v>678</v>
      </c>
      <c r="B455" s="7" t="s">
        <v>444</v>
      </c>
      <c r="C455" s="22" t="s">
        <v>313</v>
      </c>
      <c r="D455" s="33" t="s">
        <v>81</v>
      </c>
      <c r="E455" s="33" t="s">
        <v>81</v>
      </c>
      <c r="F455" s="33" t="s">
        <v>81</v>
      </c>
      <c r="G455" s="33" t="s">
        <v>81</v>
      </c>
      <c r="H455" s="33" t="s">
        <v>81</v>
      </c>
      <c r="I455" s="33" t="s">
        <v>81</v>
      </c>
      <c r="J455" s="33" t="s">
        <v>81</v>
      </c>
      <c r="K455" s="33" t="s">
        <v>81</v>
      </c>
      <c r="L455" s="33" t="s">
        <v>81</v>
      </c>
      <c r="M455" s="33" t="s">
        <v>81</v>
      </c>
      <c r="N455" s="33" t="s">
        <v>81</v>
      </c>
      <c r="O455" s="33" t="s">
        <v>81</v>
      </c>
      <c r="P455" s="33" t="s">
        <v>81</v>
      </c>
      <c r="Q455" s="33" t="s">
        <v>81</v>
      </c>
      <c r="R455" s="33" t="s">
        <v>81</v>
      </c>
    </row>
    <row r="456" spans="1:18" ht="94.5" x14ac:dyDescent="0.25">
      <c r="A456" s="25" t="s">
        <v>679</v>
      </c>
      <c r="B456" s="7" t="s">
        <v>705</v>
      </c>
      <c r="C456" s="22" t="s">
        <v>313</v>
      </c>
      <c r="D456" s="33" t="s">
        <v>81</v>
      </c>
      <c r="E456" s="33" t="s">
        <v>81</v>
      </c>
      <c r="F456" s="33" t="s">
        <v>81</v>
      </c>
      <c r="G456" s="33" t="s">
        <v>81</v>
      </c>
      <c r="H456" s="33" t="s">
        <v>81</v>
      </c>
      <c r="I456" s="33" t="s">
        <v>81</v>
      </c>
      <c r="J456" s="33" t="s">
        <v>81</v>
      </c>
      <c r="K456" s="33" t="s">
        <v>81</v>
      </c>
      <c r="L456" s="33" t="s">
        <v>81</v>
      </c>
      <c r="M456" s="33" t="s">
        <v>81</v>
      </c>
      <c r="N456" s="33" t="s">
        <v>81</v>
      </c>
      <c r="O456" s="33" t="s">
        <v>81</v>
      </c>
      <c r="P456" s="33" t="s">
        <v>81</v>
      </c>
      <c r="Q456" s="33" t="s">
        <v>81</v>
      </c>
      <c r="R456" s="33" t="s">
        <v>81</v>
      </c>
    </row>
    <row r="457" spans="1:18" x14ac:dyDescent="0.25">
      <c r="A457" s="25" t="s">
        <v>397</v>
      </c>
      <c r="B457" s="7" t="s">
        <v>393</v>
      </c>
      <c r="C457" s="22" t="s">
        <v>313</v>
      </c>
      <c r="D457" s="33" t="s">
        <v>81</v>
      </c>
      <c r="E457" s="33" t="s">
        <v>81</v>
      </c>
      <c r="F457" s="33" t="s">
        <v>81</v>
      </c>
      <c r="G457" s="33" t="s">
        <v>81</v>
      </c>
      <c r="H457" s="33" t="s">
        <v>81</v>
      </c>
      <c r="I457" s="33" t="s">
        <v>81</v>
      </c>
      <c r="J457" s="33" t="s">
        <v>81</v>
      </c>
      <c r="K457" s="33" t="s">
        <v>81</v>
      </c>
      <c r="L457" s="33" t="s">
        <v>81</v>
      </c>
      <c r="M457" s="33" t="s">
        <v>81</v>
      </c>
      <c r="N457" s="33" t="s">
        <v>81</v>
      </c>
      <c r="O457" s="33" t="s">
        <v>81</v>
      </c>
      <c r="P457" s="33" t="s">
        <v>81</v>
      </c>
      <c r="Q457" s="33" t="s">
        <v>81</v>
      </c>
      <c r="R457" s="33" t="s">
        <v>81</v>
      </c>
    </row>
    <row r="458" spans="1:18" x14ac:dyDescent="0.25">
      <c r="A458" s="25" t="s">
        <v>684</v>
      </c>
      <c r="B458" s="1" t="s">
        <v>680</v>
      </c>
      <c r="C458" s="22" t="s">
        <v>313</v>
      </c>
      <c r="D458" s="33" t="s">
        <v>81</v>
      </c>
      <c r="E458" s="33" t="s">
        <v>81</v>
      </c>
      <c r="F458" s="33" t="s">
        <v>81</v>
      </c>
      <c r="G458" s="33" t="s">
        <v>81</v>
      </c>
      <c r="H458" s="33" t="s">
        <v>81</v>
      </c>
      <c r="I458" s="33" t="s">
        <v>81</v>
      </c>
      <c r="J458" s="33" t="s">
        <v>81</v>
      </c>
      <c r="K458" s="33" t="s">
        <v>81</v>
      </c>
      <c r="L458" s="33" t="s">
        <v>81</v>
      </c>
      <c r="M458" s="33" t="s">
        <v>81</v>
      </c>
      <c r="N458" s="33" t="s">
        <v>81</v>
      </c>
      <c r="O458" s="33" t="s">
        <v>81</v>
      </c>
      <c r="P458" s="33" t="s">
        <v>81</v>
      </c>
      <c r="Q458" s="33" t="s">
        <v>81</v>
      </c>
      <c r="R458" s="33" t="s">
        <v>81</v>
      </c>
    </row>
    <row r="459" spans="1:18" ht="33" customHeight="1" x14ac:dyDescent="0.25">
      <c r="A459" s="25" t="s">
        <v>36</v>
      </c>
      <c r="B459" s="6" t="s">
        <v>711</v>
      </c>
      <c r="C459" s="24" t="s">
        <v>81</v>
      </c>
      <c r="D459" s="33" t="s">
        <v>155</v>
      </c>
      <c r="E459" s="33" t="s">
        <v>155</v>
      </c>
      <c r="F459" s="33" t="s">
        <v>155</v>
      </c>
      <c r="G459" s="33" t="s">
        <v>155</v>
      </c>
      <c r="H459" s="33" t="s">
        <v>155</v>
      </c>
      <c r="I459" s="33" t="s">
        <v>155</v>
      </c>
      <c r="J459" s="33" t="s">
        <v>155</v>
      </c>
      <c r="K459" s="33" t="s">
        <v>155</v>
      </c>
      <c r="L459" s="33" t="s">
        <v>155</v>
      </c>
      <c r="M459" s="33" t="s">
        <v>155</v>
      </c>
      <c r="N459" s="33" t="s">
        <v>155</v>
      </c>
      <c r="O459" s="33" t="s">
        <v>155</v>
      </c>
      <c r="P459" s="33" t="s">
        <v>155</v>
      </c>
      <c r="Q459" s="33" t="s">
        <v>155</v>
      </c>
      <c r="R459" s="33" t="s">
        <v>155</v>
      </c>
    </row>
    <row r="460" spans="1:18" x14ac:dyDescent="0.25">
      <c r="A460" s="25" t="s">
        <v>398</v>
      </c>
      <c r="B460" s="1" t="s">
        <v>506</v>
      </c>
      <c r="C460" s="22" t="s">
        <v>313</v>
      </c>
      <c r="D460" s="33" t="s">
        <v>81</v>
      </c>
      <c r="E460" s="33" t="s">
        <v>81</v>
      </c>
      <c r="F460" s="33" t="s">
        <v>81</v>
      </c>
      <c r="G460" s="33" t="s">
        <v>81</v>
      </c>
      <c r="H460" s="33" t="s">
        <v>81</v>
      </c>
      <c r="I460" s="33" t="s">
        <v>81</v>
      </c>
      <c r="J460" s="33" t="s">
        <v>81</v>
      </c>
      <c r="K460" s="33" t="s">
        <v>81</v>
      </c>
      <c r="L460" s="33" t="s">
        <v>81</v>
      </c>
      <c r="M460" s="33" t="s">
        <v>81</v>
      </c>
      <c r="N460" s="33" t="s">
        <v>81</v>
      </c>
      <c r="O460" s="33" t="s">
        <v>81</v>
      </c>
      <c r="P460" s="33" t="s">
        <v>81</v>
      </c>
      <c r="Q460" s="33" t="s">
        <v>81</v>
      </c>
      <c r="R460" s="33" t="s">
        <v>81</v>
      </c>
    </row>
    <row r="461" spans="1:18" x14ac:dyDescent="0.25">
      <c r="A461" s="25" t="s">
        <v>399</v>
      </c>
      <c r="B461" s="1" t="s">
        <v>507</v>
      </c>
      <c r="C461" s="22" t="s">
        <v>313</v>
      </c>
      <c r="D461" s="33" t="s">
        <v>81</v>
      </c>
      <c r="E461" s="33" t="s">
        <v>81</v>
      </c>
      <c r="F461" s="33" t="s">
        <v>81</v>
      </c>
      <c r="G461" s="33" t="s">
        <v>81</v>
      </c>
      <c r="H461" s="33" t="s">
        <v>81</v>
      </c>
      <c r="I461" s="33" t="s">
        <v>81</v>
      </c>
      <c r="J461" s="33" t="s">
        <v>81</v>
      </c>
      <c r="K461" s="33" t="s">
        <v>81</v>
      </c>
      <c r="L461" s="33" t="s">
        <v>81</v>
      </c>
      <c r="M461" s="33" t="s">
        <v>81</v>
      </c>
      <c r="N461" s="33" t="s">
        <v>81</v>
      </c>
      <c r="O461" s="33" t="s">
        <v>81</v>
      </c>
      <c r="P461" s="33" t="s">
        <v>81</v>
      </c>
      <c r="Q461" s="33" t="s">
        <v>81</v>
      </c>
      <c r="R461" s="33" t="s">
        <v>81</v>
      </c>
    </row>
    <row r="462" spans="1:18" x14ac:dyDescent="0.25">
      <c r="A462" s="25" t="s">
        <v>400</v>
      </c>
      <c r="B462" s="1" t="s">
        <v>508</v>
      </c>
      <c r="C462" s="22" t="s">
        <v>313</v>
      </c>
      <c r="D462" s="33" t="s">
        <v>81</v>
      </c>
      <c r="E462" s="33" t="s">
        <v>81</v>
      </c>
      <c r="F462" s="33" t="s">
        <v>81</v>
      </c>
      <c r="G462" s="33" t="s">
        <v>81</v>
      </c>
      <c r="H462" s="33" t="s">
        <v>81</v>
      </c>
      <c r="I462" s="33" t="s">
        <v>81</v>
      </c>
      <c r="J462" s="33" t="s">
        <v>81</v>
      </c>
      <c r="K462" s="33" t="s">
        <v>81</v>
      </c>
      <c r="L462" s="33" t="s">
        <v>81</v>
      </c>
      <c r="M462" s="33" t="s">
        <v>81</v>
      </c>
      <c r="N462" s="33" t="s">
        <v>81</v>
      </c>
      <c r="O462" s="33" t="s">
        <v>81</v>
      </c>
      <c r="P462" s="33" t="s">
        <v>81</v>
      </c>
      <c r="Q462" s="33" t="s">
        <v>81</v>
      </c>
      <c r="R462" s="33" t="s">
        <v>81</v>
      </c>
    </row>
    <row r="463" spans="1:18" ht="47.25" x14ac:dyDescent="0.25">
      <c r="A463" s="25" t="s">
        <v>314</v>
      </c>
      <c r="B463" s="6" t="s">
        <v>703</v>
      </c>
      <c r="C463" s="22" t="s">
        <v>313</v>
      </c>
      <c r="D463" s="33" t="s">
        <v>81</v>
      </c>
      <c r="E463" s="33" t="s">
        <v>81</v>
      </c>
      <c r="F463" s="33" t="s">
        <v>81</v>
      </c>
      <c r="G463" s="33" t="s">
        <v>81</v>
      </c>
      <c r="H463" s="33" t="s">
        <v>81</v>
      </c>
      <c r="I463" s="33" t="s">
        <v>81</v>
      </c>
      <c r="J463" s="33" t="s">
        <v>81</v>
      </c>
      <c r="K463" s="33" t="s">
        <v>81</v>
      </c>
      <c r="L463" s="33" t="s">
        <v>81</v>
      </c>
      <c r="M463" s="33" t="s">
        <v>81</v>
      </c>
      <c r="N463" s="33" t="s">
        <v>81</v>
      </c>
      <c r="O463" s="33" t="s">
        <v>81</v>
      </c>
      <c r="P463" s="33" t="s">
        <v>81</v>
      </c>
      <c r="Q463" s="33" t="s">
        <v>81</v>
      </c>
      <c r="R463" s="33" t="s">
        <v>81</v>
      </c>
    </row>
  </sheetData>
  <mergeCells count="33">
    <mergeCell ref="A380:B380"/>
    <mergeCell ref="A375:R376"/>
    <mergeCell ref="A377:A378"/>
    <mergeCell ref="B377:B378"/>
    <mergeCell ref="C377:C378"/>
    <mergeCell ref="E377:F377"/>
    <mergeCell ref="G377:H377"/>
    <mergeCell ref="I377:J377"/>
    <mergeCell ref="K377:L377"/>
    <mergeCell ref="Q377:R377"/>
    <mergeCell ref="M377:N377"/>
    <mergeCell ref="O377:P377"/>
    <mergeCell ref="A1:R2"/>
    <mergeCell ref="A13:R13"/>
    <mergeCell ref="Q14:R14"/>
    <mergeCell ref="A17:R17"/>
    <mergeCell ref="A172:R172"/>
    <mergeCell ref="A4:R4"/>
    <mergeCell ref="A5:R5"/>
    <mergeCell ref="A6:R6"/>
    <mergeCell ref="A7:R7"/>
    <mergeCell ref="A9:R9"/>
    <mergeCell ref="A10:R10"/>
    <mergeCell ref="A325:R325"/>
    <mergeCell ref="C14:C15"/>
    <mergeCell ref="E14:F14"/>
    <mergeCell ref="G14:H14"/>
    <mergeCell ref="I14:J14"/>
    <mergeCell ref="K14:L14"/>
    <mergeCell ref="A14:A15"/>
    <mergeCell ref="B14:B15"/>
    <mergeCell ref="M14:N14"/>
    <mergeCell ref="O14:P14"/>
  </mergeCells>
  <phoneticPr fontId="31" type="noConversion"/>
  <pageMargins left="0.31496062992125984" right="0.31496062992125984" top="0.35433070866141736" bottom="0.35433070866141736" header="0.31496062992125984" footer="0.31496062992125984"/>
  <pageSetup paperSize="8" scale="38" fitToHeight="5" orientation="portrait" r:id="rId1"/>
  <rowBreaks count="3" manualBreakCount="3">
    <brk id="126" max="15" man="1"/>
    <brk id="248" max="15" man="1"/>
    <brk id="367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RZ</cp:lastModifiedBy>
  <cp:lastPrinted>2025-04-09T13:43:01Z</cp:lastPrinted>
  <dcterms:created xsi:type="dcterms:W3CDTF">2015-09-16T07:43:55Z</dcterms:created>
  <dcterms:modified xsi:type="dcterms:W3CDTF">2026-04-20T07:41:36Z</dcterms:modified>
</cp:coreProperties>
</file>